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420" windowWidth="19440" windowHeight="9150"/>
  </bookViews>
  <sheets>
    <sheet name="Лист2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Q221" i="2" l="1"/>
  <c r="Q176" i="2"/>
  <c r="P176" i="2" l="1"/>
  <c r="P174" i="2" l="1"/>
  <c r="P175" i="2"/>
  <c r="Q175" i="2"/>
  <c r="Q174" i="2"/>
  <c r="O176" i="2"/>
  <c r="O175" i="2"/>
  <c r="O174" i="2"/>
  <c r="Q163" i="2" l="1"/>
  <c r="P163" i="2"/>
  <c r="O163" i="2"/>
  <c r="P260" i="2" l="1"/>
  <c r="P259" i="2"/>
  <c r="P258" i="2"/>
  <c r="P257" i="2"/>
  <c r="P251" i="2"/>
  <c r="P246" i="2"/>
  <c r="P241" i="2"/>
  <c r="P240" i="2"/>
  <c r="P239" i="2"/>
  <c r="P238" i="2"/>
  <c r="P227" i="2"/>
  <c r="P222" i="2"/>
  <c r="P221" i="2"/>
  <c r="P220" i="2"/>
  <c r="P219" i="2"/>
  <c r="P213" i="2"/>
  <c r="P203" i="2"/>
  <c r="P198" i="2"/>
  <c r="P193" i="2"/>
  <c r="P237" i="2" l="1"/>
  <c r="P218" i="2"/>
  <c r="P256" i="2"/>
  <c r="P188" i="2"/>
  <c r="P177" i="2"/>
  <c r="P168" i="2"/>
  <c r="P158" i="2"/>
  <c r="P153" i="2"/>
  <c r="P148" i="2"/>
  <c r="P143" i="2"/>
  <c r="P138" i="2"/>
  <c r="P128" i="2"/>
  <c r="P122" i="2"/>
  <c r="P117" i="2"/>
  <c r="P112" i="2"/>
  <c r="P107" i="2"/>
  <c r="P83" i="2"/>
  <c r="P82" i="2"/>
  <c r="P81" i="2"/>
  <c r="P80" i="2"/>
  <c r="P74" i="2"/>
  <c r="P69" i="2"/>
  <c r="P64" i="2"/>
  <c r="P58" i="2"/>
  <c r="P261" i="2" l="1"/>
  <c r="P263" i="2"/>
  <c r="P266" i="2"/>
  <c r="P264" i="2"/>
  <c r="P265" i="2"/>
  <c r="P173" i="2"/>
  <c r="P79" i="2"/>
  <c r="Q168" i="2"/>
  <c r="O168" i="2"/>
  <c r="P262" i="2" l="1"/>
  <c r="Q177" i="2"/>
  <c r="O177" i="2"/>
  <c r="N176" i="2" l="1"/>
  <c r="N175" i="2"/>
  <c r="N174" i="2"/>
  <c r="Q153" i="2"/>
  <c r="O153" i="2"/>
  <c r="N153" i="2"/>
  <c r="M153" i="2"/>
  <c r="L153" i="2"/>
  <c r="K153" i="2"/>
  <c r="I153" i="2"/>
  <c r="H153" i="2"/>
  <c r="N221" i="2" l="1"/>
  <c r="M176" i="2" l="1"/>
  <c r="I176" i="2"/>
  <c r="J176" i="2"/>
  <c r="H176" i="2"/>
  <c r="I175" i="2"/>
  <c r="J175" i="2"/>
  <c r="K175" i="2"/>
  <c r="L175" i="2"/>
  <c r="M175" i="2"/>
  <c r="H175" i="2"/>
  <c r="M174" i="2"/>
  <c r="M148" i="2"/>
  <c r="Q143" i="2"/>
  <c r="O143" i="2"/>
  <c r="N143" i="2"/>
  <c r="M143" i="2"/>
  <c r="L143" i="2"/>
  <c r="K143" i="2"/>
  <c r="I143" i="2"/>
  <c r="H143" i="2"/>
  <c r="H260" i="2" l="1"/>
  <c r="O260" i="2"/>
  <c r="O259" i="2"/>
  <c r="O258" i="2"/>
  <c r="O257" i="2"/>
  <c r="O251" i="2"/>
  <c r="O246" i="2"/>
  <c r="O241" i="2"/>
  <c r="O240" i="2"/>
  <c r="O239" i="2"/>
  <c r="O238" i="2"/>
  <c r="O227" i="2"/>
  <c r="I188" i="2"/>
  <c r="J188" i="2"/>
  <c r="K188" i="2"/>
  <c r="L188" i="2"/>
  <c r="M188" i="2"/>
  <c r="N188" i="2"/>
  <c r="O188" i="2"/>
  <c r="Q188" i="2"/>
  <c r="H188" i="2"/>
  <c r="O222" i="2"/>
  <c r="O221" i="2"/>
  <c r="O220" i="2"/>
  <c r="O219" i="2"/>
  <c r="O213" i="2"/>
  <c r="O203" i="2"/>
  <c r="O198" i="2"/>
  <c r="O193" i="2"/>
  <c r="K122" i="2"/>
  <c r="Q107" i="2"/>
  <c r="O107" i="2"/>
  <c r="N107" i="2"/>
  <c r="L107" i="2"/>
  <c r="K107" i="2"/>
  <c r="I107" i="2"/>
  <c r="G107" i="2"/>
  <c r="O256" i="2" l="1"/>
  <c r="O237" i="2"/>
  <c r="O218" i="2"/>
  <c r="O158" i="2"/>
  <c r="O148" i="2"/>
  <c r="O138" i="2"/>
  <c r="O128" i="2"/>
  <c r="O122" i="2"/>
  <c r="O117" i="2"/>
  <c r="O112" i="2"/>
  <c r="O83" i="2"/>
  <c r="O82" i="2"/>
  <c r="O81" i="2"/>
  <c r="O264" i="2" s="1"/>
  <c r="O80" i="2"/>
  <c r="O263" i="2" s="1"/>
  <c r="O74" i="2"/>
  <c r="O69" i="2"/>
  <c r="O64" i="2"/>
  <c r="O58" i="2"/>
  <c r="O266" i="2" l="1"/>
  <c r="O265" i="2"/>
  <c r="O261" i="2"/>
  <c r="O79" i="2"/>
  <c r="O173" i="2"/>
  <c r="M221" i="2"/>
  <c r="O262" i="2" l="1"/>
  <c r="I221" i="2"/>
  <c r="J221" i="2"/>
  <c r="K221" i="2"/>
  <c r="L221" i="2"/>
  <c r="H221" i="2"/>
  <c r="Q213" i="2" l="1"/>
  <c r="N213" i="2"/>
  <c r="L213" i="2"/>
  <c r="M213" i="2"/>
  <c r="J213" i="2"/>
  <c r="K213" i="2"/>
  <c r="I213" i="2"/>
  <c r="H213" i="2"/>
  <c r="Q260" i="2" l="1"/>
  <c r="N260" i="2"/>
  <c r="M260" i="2"/>
  <c r="N138" i="2" l="1"/>
  <c r="M138" i="2"/>
  <c r="I82" i="2" l="1"/>
  <c r="H82" i="2"/>
  <c r="I74" i="2" l="1"/>
  <c r="J74" i="2"/>
  <c r="H74" i="2"/>
  <c r="Q69" i="2"/>
  <c r="N69" i="2"/>
  <c r="M69" i="2"/>
  <c r="L69" i="2"/>
  <c r="K69" i="2"/>
  <c r="J69" i="2"/>
  <c r="I69" i="2"/>
  <c r="H69" i="2"/>
  <c r="K259" i="2"/>
  <c r="N148" i="2" l="1"/>
  <c r="L148" i="2" l="1"/>
  <c r="Q148" i="2"/>
  <c r="Q158" i="2"/>
  <c r="M158" i="2"/>
  <c r="K158" i="2"/>
  <c r="I158" i="2"/>
  <c r="H158" i="2"/>
  <c r="I148" i="2"/>
  <c r="Q138" i="2"/>
  <c r="H148" i="2"/>
  <c r="Q83" i="2" l="1"/>
  <c r="G58" i="2"/>
  <c r="K263" i="2" l="1"/>
  <c r="Q58" i="2"/>
  <c r="N58" i="2"/>
  <c r="M58" i="2"/>
  <c r="K58" i="2"/>
  <c r="I58" i="2"/>
  <c r="K120" i="2" l="1"/>
  <c r="K176" i="2" l="1"/>
  <c r="I193" i="2"/>
  <c r="N232" i="2" l="1"/>
  <c r="N240" i="2"/>
  <c r="Q222" i="2"/>
  <c r="Q64" i="2" l="1"/>
  <c r="N64" i="2"/>
  <c r="M64" i="2"/>
  <c r="K64" i="2"/>
  <c r="L222" i="2" l="1"/>
  <c r="M222" i="2"/>
  <c r="L177" i="2"/>
  <c r="M177" i="2"/>
  <c r="M173" i="2" s="1"/>
  <c r="N158" i="2" l="1"/>
  <c r="Q203" i="2" l="1"/>
  <c r="N203" i="2"/>
  <c r="L203" i="2"/>
  <c r="K203" i="2"/>
  <c r="Q198" i="2"/>
  <c r="N198" i="2"/>
  <c r="L198" i="2"/>
  <c r="K198" i="2"/>
  <c r="Q193" i="2"/>
  <c r="N193" i="2"/>
  <c r="L193" i="2"/>
  <c r="K193" i="2"/>
  <c r="M240" i="2" l="1"/>
  <c r="N81" i="2"/>
  <c r="K222" i="2"/>
  <c r="I203" i="2" l="1"/>
  <c r="I222" i="2" l="1"/>
  <c r="J222" i="2"/>
  <c r="N222" i="2"/>
  <c r="H222" i="2"/>
  <c r="H259" i="2"/>
  <c r="Q246" i="2"/>
  <c r="N246" i="2"/>
  <c r="L246" i="2"/>
  <c r="K246" i="2"/>
  <c r="I246" i="2"/>
  <c r="G246" i="2"/>
  <c r="Q251" i="2"/>
  <c r="N251" i="2"/>
  <c r="L251" i="2"/>
  <c r="K251" i="2"/>
  <c r="I251" i="2"/>
  <c r="G251" i="2"/>
  <c r="G193" i="2"/>
  <c r="Q227" i="2"/>
  <c r="N227" i="2"/>
  <c r="L227" i="2"/>
  <c r="K227" i="2"/>
  <c r="I227" i="2"/>
  <c r="G227" i="2"/>
  <c r="I257" i="2"/>
  <c r="J257" i="2"/>
  <c r="K257" i="2"/>
  <c r="L257" i="2"/>
  <c r="M257" i="2"/>
  <c r="N257" i="2"/>
  <c r="Q257" i="2"/>
  <c r="I258" i="2"/>
  <c r="J258" i="2"/>
  <c r="K258" i="2"/>
  <c r="L258" i="2"/>
  <c r="M258" i="2"/>
  <c r="N258" i="2"/>
  <c r="Q258" i="2"/>
  <c r="I259" i="2"/>
  <c r="J259" i="2"/>
  <c r="L259" i="2"/>
  <c r="M259" i="2"/>
  <c r="N259" i="2"/>
  <c r="Q259" i="2"/>
  <c r="I260" i="2"/>
  <c r="J260" i="2"/>
  <c r="L260" i="2"/>
  <c r="H258" i="2"/>
  <c r="H257" i="2"/>
  <c r="I238" i="2"/>
  <c r="K238" i="2"/>
  <c r="M238" i="2"/>
  <c r="N238" i="2"/>
  <c r="Q238" i="2"/>
  <c r="I239" i="2"/>
  <c r="K239" i="2"/>
  <c r="M239" i="2"/>
  <c r="N239" i="2"/>
  <c r="Q239" i="2"/>
  <c r="I240" i="2"/>
  <c r="K240" i="2"/>
  <c r="Q240" i="2"/>
  <c r="I241" i="2"/>
  <c r="K241" i="2"/>
  <c r="M241" i="2"/>
  <c r="N241" i="2"/>
  <c r="Q241" i="2"/>
  <c r="H241" i="2"/>
  <c r="H240" i="2"/>
  <c r="H239" i="2"/>
  <c r="H238" i="2"/>
  <c r="I220" i="2"/>
  <c r="J220" i="2"/>
  <c r="K220" i="2"/>
  <c r="L220" i="2"/>
  <c r="M220" i="2"/>
  <c r="N220" i="2"/>
  <c r="Q220" i="2"/>
  <c r="H220" i="2"/>
  <c r="I219" i="2"/>
  <c r="J219" i="2"/>
  <c r="K219" i="2"/>
  <c r="L219" i="2"/>
  <c r="M219" i="2"/>
  <c r="N219" i="2"/>
  <c r="Q219" i="2"/>
  <c r="H219" i="2"/>
  <c r="J177" i="2"/>
  <c r="K177" i="2"/>
  <c r="N177" i="2"/>
  <c r="I133" i="2"/>
  <c r="G117" i="2"/>
  <c r="I177" i="2"/>
  <c r="H177" i="2"/>
  <c r="I174" i="2"/>
  <c r="J174" i="2"/>
  <c r="K174" i="2"/>
  <c r="L174" i="2"/>
  <c r="H174" i="2"/>
  <c r="I138" i="2"/>
  <c r="J138" i="2"/>
  <c r="K138" i="2"/>
  <c r="L138" i="2"/>
  <c r="H138" i="2"/>
  <c r="K256" i="2" l="1"/>
  <c r="N237" i="2"/>
  <c r="K173" i="2"/>
  <c r="N173" i="2"/>
  <c r="J256" i="2"/>
  <c r="Q237" i="2"/>
  <c r="H256" i="2"/>
  <c r="Q256" i="2"/>
  <c r="L256" i="2"/>
  <c r="N256" i="2"/>
  <c r="K218" i="2"/>
  <c r="M256" i="2"/>
  <c r="I256" i="2"/>
  <c r="H173" i="2"/>
  <c r="L218" i="2"/>
  <c r="Q218" i="2"/>
  <c r="N218" i="2"/>
  <c r="J218" i="2"/>
  <c r="H218" i="2"/>
  <c r="M218" i="2"/>
  <c r="I218" i="2"/>
  <c r="L173" i="2"/>
  <c r="J173" i="2"/>
  <c r="I173" i="2"/>
  <c r="Q112" i="2"/>
  <c r="N112" i="2"/>
  <c r="K112" i="2"/>
  <c r="I112" i="2"/>
  <c r="G112" i="2"/>
  <c r="I128" i="2"/>
  <c r="J128" i="2"/>
  <c r="K128" i="2"/>
  <c r="L128" i="2"/>
  <c r="M128" i="2"/>
  <c r="N128" i="2"/>
  <c r="Q128" i="2"/>
  <c r="H128" i="2"/>
  <c r="Q122" i="2"/>
  <c r="N122" i="2"/>
  <c r="L122" i="2"/>
  <c r="M122" i="2"/>
  <c r="J122" i="2"/>
  <c r="I122" i="2"/>
  <c r="Q117" i="2"/>
  <c r="N117" i="2"/>
  <c r="L117" i="2"/>
  <c r="M117" i="2"/>
  <c r="J117" i="2"/>
  <c r="K117" i="2"/>
  <c r="I117" i="2"/>
  <c r="N264" i="2" l="1"/>
  <c r="Q173" i="2"/>
  <c r="I83" i="2"/>
  <c r="I266" i="2" s="1"/>
  <c r="J83" i="2"/>
  <c r="J266" i="2" s="1"/>
  <c r="K83" i="2"/>
  <c r="K266" i="2" s="1"/>
  <c r="L83" i="2"/>
  <c r="L266" i="2" s="1"/>
  <c r="M83" i="2"/>
  <c r="M266" i="2" s="1"/>
  <c r="N83" i="2"/>
  <c r="N266" i="2" s="1"/>
  <c r="Q266" i="2"/>
  <c r="H83" i="2"/>
  <c r="J82" i="2"/>
  <c r="K82" i="2"/>
  <c r="L82" i="2"/>
  <c r="M82" i="2"/>
  <c r="M265" i="2" s="1"/>
  <c r="N82" i="2"/>
  <c r="N265" i="2" s="1"/>
  <c r="Q82" i="2"/>
  <c r="Q265" i="2" s="1"/>
  <c r="I81" i="2"/>
  <c r="I264" i="2" s="1"/>
  <c r="J81" i="2"/>
  <c r="J264" i="2" s="1"/>
  <c r="K81" i="2"/>
  <c r="L81" i="2"/>
  <c r="L264" i="2" s="1"/>
  <c r="M81" i="2"/>
  <c r="M264" i="2" s="1"/>
  <c r="Q81" i="2"/>
  <c r="H81" i="2"/>
  <c r="I80" i="2"/>
  <c r="I263" i="2" s="1"/>
  <c r="J80" i="2"/>
  <c r="J263" i="2" s="1"/>
  <c r="K80" i="2"/>
  <c r="L80" i="2"/>
  <c r="L263" i="2" s="1"/>
  <c r="M80" i="2"/>
  <c r="M263" i="2" s="1"/>
  <c r="N80" i="2"/>
  <c r="Q80" i="2"/>
  <c r="Q263" i="2" s="1"/>
  <c r="H80" i="2"/>
  <c r="K74" i="2"/>
  <c r="L74" i="2"/>
  <c r="M74" i="2"/>
  <c r="N74" i="2"/>
  <c r="Q74" i="2"/>
  <c r="H79" i="2" l="1"/>
  <c r="N263" i="2"/>
  <c r="Q264" i="2"/>
  <c r="Q262" i="2" s="1"/>
  <c r="Q79" i="2"/>
  <c r="H266" i="2"/>
  <c r="K264" i="2"/>
  <c r="K265" i="2"/>
  <c r="N79" i="2"/>
  <c r="J79" i="2"/>
  <c r="H263" i="2"/>
  <c r="H264" i="2"/>
  <c r="M79" i="2"/>
  <c r="I79" i="2"/>
  <c r="L79" i="2"/>
  <c r="H265" i="2"/>
  <c r="K79" i="2"/>
  <c r="I265" i="2"/>
  <c r="K261" i="2"/>
  <c r="I64" i="2"/>
  <c r="L261" i="2"/>
  <c r="N261" i="2"/>
  <c r="Q261" i="2"/>
  <c r="L262" i="2" l="1"/>
  <c r="K262" i="2"/>
  <c r="N262" i="2"/>
  <c r="G262" i="2"/>
  <c r="I262" i="2"/>
  <c r="I261" i="2"/>
  <c r="G261" i="2" l="1"/>
  <c r="H237" i="2" l="1"/>
  <c r="M237" i="2"/>
  <c r="K237" i="2" l="1"/>
  <c r="J265" i="2"/>
  <c r="I237" i="2"/>
</calcChain>
</file>

<file path=xl/sharedStrings.xml><?xml version="1.0" encoding="utf-8"?>
<sst xmlns="http://schemas.openxmlformats.org/spreadsheetml/2006/main" count="770" uniqueCount="126">
  <si>
    <t>Единица измерения</t>
  </si>
  <si>
    <t xml:space="preserve"> 2018 год</t>
  </si>
  <si>
    <t>2019 год</t>
  </si>
  <si>
    <t>2020 год</t>
  </si>
  <si>
    <t>2024 год</t>
  </si>
  <si>
    <t>%</t>
  </si>
  <si>
    <t>Доля обучающихся, занимающихся в первую смену, от общей численности обучающихся в общеобразовательных организациях</t>
  </si>
  <si>
    <t>Доля детей в возрасте от 5 до 18 лет, получающих дополнительное образование с использованием сертификата дополнительного образования, в общей численности детей, получающих дополнительное образование за счет бюджетных средств</t>
  </si>
  <si>
    <t>Не менее 5%</t>
  </si>
  <si>
    <t>Обеспечение деятельности дошкольных учреждений и создание условий для развития дошкольного образования</t>
  </si>
  <si>
    <t>руб.</t>
  </si>
  <si>
    <t>Х</t>
  </si>
  <si>
    <t>Всего по муниципальной программе</t>
  </si>
  <si>
    <t>Всего</t>
  </si>
  <si>
    <r>
      <t>Цель подпрограммы</t>
    </r>
    <r>
      <rPr>
        <sz val="14"/>
        <color theme="1"/>
        <rFont val="Times New Roman"/>
        <family val="1"/>
        <charset val="204"/>
      </rPr>
      <t>: Совершенствование механизмов развития муниципальной общеобразовательной системы для обеспечения доступности и качества предоставляемых услуг</t>
    </r>
  </si>
  <si>
    <t>2021 год</t>
  </si>
  <si>
    <t>2022 год</t>
  </si>
  <si>
    <t>2023 год</t>
  </si>
  <si>
    <t>Отдел образования администрации Добринского муниципального района</t>
  </si>
  <si>
    <t>Ответственный исполнитель,                  соисполнитель</t>
  </si>
  <si>
    <t>Итого по Подпрограмме 1</t>
  </si>
  <si>
    <t>Итого по Подпрограмме 2:</t>
  </si>
  <si>
    <t>Итого по Подпрограмме 3:</t>
  </si>
  <si>
    <t>Итого по Подпрограмме 4:</t>
  </si>
  <si>
    <t>Итого по Подпрограмме 5:</t>
  </si>
  <si>
    <t>Значения индикаторов, показателей и объемов финансирования</t>
  </si>
  <si>
    <t>Источники ресурсного обеспечения</t>
  </si>
  <si>
    <t>федеральный бюджет</t>
  </si>
  <si>
    <t>областной бюджет</t>
  </si>
  <si>
    <t>бюджет района</t>
  </si>
  <si>
    <t>средства внебюджетных источников</t>
  </si>
  <si>
    <t>Обеспеченность детей дошкольного возраста местами в дошкольных образовательных организациях (количество мест на 1000 детей в возрасте от 1 до 7 лет) от общей численности детей в возрасте от 1 до 7 лет, проживающих в районе, чел.</t>
  </si>
  <si>
    <t>чел.</t>
  </si>
  <si>
    <t>Доля классных руководителей общеобразовательных организаций, получающих ежемесячное денежное вознаграждение за классное руководство, в общей численности классных руководителей</t>
  </si>
  <si>
    <t>Доля детей в возрасте от 5 до 18 лет, получающих услуги по дополнительному образованиюв организациях различной организационно-правовой формы, в общей численности детей данной возрастной группы</t>
  </si>
  <si>
    <t>Наименование целей, индикаторов, задач, показателей, подпрограмм, основных мероприятий,меропариятий приоритетных (региональных) проектов,мероприятий, финансирование которых осуществляется с привлечением субсидий, иных межбюджетных трансфертов из федерального и областного бюджетов</t>
  </si>
  <si>
    <r>
      <t>Задача  Подпрограммы 2 Обеспечение развития системы общего</t>
    </r>
    <r>
      <rPr>
        <sz val="14"/>
        <color theme="1"/>
        <rFont val="Calibri"/>
        <family val="2"/>
        <charset val="204"/>
        <scheme val="minor"/>
      </rPr>
      <t xml:space="preserve"> </t>
    </r>
    <r>
      <rPr>
        <b/>
        <sz val="14"/>
        <color theme="1"/>
        <rFont val="Times New Roman"/>
        <family val="1"/>
        <charset val="204"/>
      </rPr>
      <t>образования</t>
    </r>
  </si>
  <si>
    <t xml:space="preserve">Доля общеобразовательных организаций, оснащенных инженерно-техническими средствами по обеспечению ан-титеррористической защищенности объектов (тревожная кнопка, система видеонаблюдения, ограждение территории), от общей численности общеобразовательных организаций
</t>
  </si>
  <si>
    <t>не менее 51,6%</t>
  </si>
  <si>
    <t>Региональный проект "Успех каждого ребенка"</t>
  </si>
  <si>
    <t>Доля муниципальных общеобразовательных учреждений, соответствующих современным  требованиям обучения, в общем количестве муниципальных общеобразовательных учреждений</t>
  </si>
  <si>
    <t>Доля обучающихся, подвозимых в общеобра-зовательные организации школьным авто-транспортом, соответствующим ГОСТу, от общего количества обучающихся, подвозимых в общеобразовательные организации</t>
  </si>
  <si>
    <t>Охват детей дошкольным образованием (от 1 до 6 лет) от общей численности детей в возрасте от 1 до 6 лет, проживающих в  районе</t>
  </si>
  <si>
    <t>Доступность дошкольного образования для детей в возрасте от 1 года до 7 лет</t>
  </si>
  <si>
    <t>Основное мероприятие 1  задачи  подпрограммы 1:</t>
  </si>
  <si>
    <t>Показатель 1 задачи 2 муниципальной программы</t>
  </si>
  <si>
    <t>Показатель 2 задачи 2 муниципальной программы</t>
  </si>
  <si>
    <t>Показатель 3 задачи 2 муниципальной программы</t>
  </si>
  <si>
    <t>Показатель 4 задачи 2 муниципальной программы</t>
  </si>
  <si>
    <t>Показатель 5 задачи 2 муниципальной программы</t>
  </si>
  <si>
    <t>Показатель 1 задачи 3 муниципальной программы</t>
  </si>
  <si>
    <t>Показатель 2 задачи 3 муниципальной программы</t>
  </si>
  <si>
    <t>Показатель 3 задачи 3 муниципальной программы</t>
  </si>
  <si>
    <t>Показатель 4 задачи 3  муниципальной программы</t>
  </si>
  <si>
    <t>Показатель 1 задачи 4  муниципальной программы</t>
  </si>
  <si>
    <t>Удовлетворенность детей своей деятельностью и увеличение числа таких детей</t>
  </si>
  <si>
    <t>Показатель 1 задачи 1 муниципальной программы</t>
  </si>
  <si>
    <t>Показатель 2 задачи 1 муниципальной программы</t>
  </si>
  <si>
    <t>Показатель 3 задачи 1 муниципальной программы</t>
  </si>
  <si>
    <t>Показатель 1 задачи 5 муниципальной программы</t>
  </si>
  <si>
    <t>Доля информационно безопасных рабочих мест работников организации от общего количества рабочих мест</t>
  </si>
  <si>
    <t>Цель муниципальной программы: Повышение доступности и качества образования</t>
  </si>
  <si>
    <t>Задача 1 муниципальной программы: Создание условий для инновационного социально ориентированного развития дошкольного, общего и дополнительного образования</t>
  </si>
  <si>
    <t>Задача 3 муниципальной программы: Создание эффективной системы организации отдыха и оздоровления детей, способствующей их воспитанию и развитию</t>
  </si>
  <si>
    <t>Задача 4 муниципальной программы : Создание условий для самореализации одаренных и талантливых детей для проявления творческих и интеллектуальных способностей</t>
  </si>
  <si>
    <t>Задача Подпрограммы 3: Создание эффективной системы организации отдыха и оздоровления детей, способствующей их воспитанию и развитию</t>
  </si>
  <si>
    <t xml:space="preserve">Задача Подпрограммы 5: Обеспечение  выполнения мероприятий направленных  на повышение  эффективности управленческих решений деятельности финансово-экономической службы и  отдела  образования </t>
  </si>
  <si>
    <t xml:space="preserve">Подпрограмма 5 «Финансовое обеспечение и контроль» </t>
  </si>
  <si>
    <t>Доля детей школьного возраста до 18 лет (включительно), обеспеченных всеми видами отдыха и оздоровления, от общего количества детей школьного возраста до 18 лет (включительно), обучающихся в общеобразовательных учреждениях района</t>
  </si>
  <si>
    <t>Охват детей дошкольным образованием (от 1 до 6 лет) от общей численности детей в возрасте от 1 до 6 лет, проживающих в районе</t>
  </si>
  <si>
    <t>Доля муниципальных общеобразовательных организаций, соответствующих современным  требованиям обучения, в общем количестве  общеобразовательных организаций</t>
  </si>
  <si>
    <t>Подпрограмма 3 «Развитие системы дополнительного образования, организация отдыха и оздоровления детей в каникулярное время»</t>
  </si>
  <si>
    <t>Подпрограмма 1  «Развитие системы дошкольного образования»</t>
  </si>
  <si>
    <r>
      <t xml:space="preserve">                                         </t>
    </r>
    <r>
      <rPr>
        <b/>
        <sz val="14"/>
        <color theme="1"/>
        <rFont val="Times New Roman"/>
        <family val="1"/>
        <charset val="204"/>
      </rPr>
      <t xml:space="preserve">  Подпрограмма 2 «Развитие системы общего образования»</t>
    </r>
  </si>
  <si>
    <t>2025 год</t>
  </si>
  <si>
    <t xml:space="preserve"> </t>
  </si>
  <si>
    <t>Доля детей в возрасте от 5 до 18 лет, получающих услуги по дополнительному образованию в организациях различной организационно-правовой формы, в общей численности детей данной возрастной группы</t>
  </si>
  <si>
    <t>Показатель 6 задачи 2 муниципальной программы</t>
  </si>
  <si>
    <t>Количество ставок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</si>
  <si>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Показатель 7 задачи 2 муниципальной программы</t>
  </si>
  <si>
    <t xml:space="preserve">Количество муниципальных общеобразовательных организаций, охваченных мероприятиями по обеспечению деятельности советников директора по воспитанию и взаимодействию с детскими общественными объединениями </t>
  </si>
  <si>
    <t>Региональный проект "Патриотическое воспитание граждан Российской Федерации"</t>
  </si>
  <si>
    <t>ед.</t>
  </si>
  <si>
    <t>Показатель 8 задачи 2 муниципальной программы</t>
  </si>
  <si>
    <t>Количество общеобразовательных организаций, в которых обновлена материально-техническая база для занятий детей физической культурой и спортом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</si>
  <si>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</si>
  <si>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2026 год</t>
  </si>
  <si>
    <t>Приложение 1 к муниципальной программе "Развитие образования Добринского муниципального района на 2019-2026 годы"</t>
  </si>
  <si>
    <t>Сведения о целях, задачах, индикаторах, показателях, ресурсном обеспечении в разрезе источников финансирования муниципальной программы "Развитие образования Добринского муниципального района на 2019-2026 годы"</t>
  </si>
  <si>
    <t>Доля детей в возрасте от 5 до 18 лет, обучающихся по дополнительным общеразвивающим программам за счет социального сертификата на получение муниципальной услуги в социальной сфере</t>
  </si>
  <si>
    <t xml:space="preserve">Доля общеобразовательных организаций, оснащенных инженерно-техническими средствами по обеспечению антитеррористической защищенности объектов (тревожная кнопка, система видеонаблюдения, ограждение территории), от общей численности общеобразовательных организаций
</t>
  </si>
  <si>
    <t xml:space="preserve">Задача 5 муниципальной программы : Обеспечение деятельности финансово-экономической службы, повышение эффективности управленческих решений </t>
  </si>
  <si>
    <t xml:space="preserve">Задача 2 муниципальной программы:  Обеспечение односменного режима обучения в 1 - 11 классах в общеобразовательных организациях Добринского муниципального района </t>
  </si>
  <si>
    <t>Подпрограмма 4 «Поддержка одаренных детей и их наставников»</t>
  </si>
  <si>
    <t>Не менее 20%</t>
  </si>
  <si>
    <t>Показатель 9 задачи 2 муниципальной программы</t>
  </si>
  <si>
    <t>Обеспечение выплаты денежного вознаграждения за классное руководство, предоставляемые педагогическим работникам образовательных организаций, ежемесячно</t>
  </si>
  <si>
    <r>
      <rPr>
        <b/>
        <sz val="14"/>
        <rFont val="Times New Roman"/>
        <family val="1"/>
        <charset val="204"/>
      </rPr>
      <t xml:space="preserve">Индикатор </t>
    </r>
    <r>
      <rPr>
        <sz val="14"/>
        <rFont val="Times New Roman"/>
        <family val="1"/>
        <charset val="204"/>
      </rPr>
      <t xml:space="preserve">
Доля детей, охваченных образовательными услугами (отношение численности воспитанников организаций дошкольного образования и обучающихся образовательных учреждений к численности детей в возрасте от 1 до 18 лет) 
</t>
    </r>
  </si>
  <si>
    <r>
      <t>Задача  подпрограммы 1  Формирование образовательной среды, обеспечивающей равный доступ населения к услугам дошкольного образования</t>
    </r>
    <r>
      <rPr>
        <sz val="14"/>
        <color theme="1"/>
        <rFont val="Times New Roman"/>
        <family val="1"/>
        <charset val="204"/>
      </rPr>
      <t xml:space="preserve"> </t>
    </r>
  </si>
  <si>
    <r>
      <t>Основное мероприятие 2 задачи  подпрограммы 1:</t>
    </r>
    <r>
      <rPr>
        <sz val="14"/>
        <color theme="1"/>
        <rFont val="Times New Roman"/>
        <family val="1"/>
        <charset val="204"/>
      </rPr>
      <t xml:space="preserve"> Повышение квалификации педагогических работников муниципальных образовательных учреждений на условиях софинансирования расходов с областным бюджетом</t>
    </r>
  </si>
  <si>
    <r>
      <rPr>
        <b/>
        <sz val="14"/>
        <color theme="1"/>
        <rFont val="Times New Roman"/>
        <family val="1"/>
        <charset val="204"/>
      </rPr>
      <t>Основное мероприятие 3 задачи  подпрограммы 1:</t>
    </r>
    <r>
      <rPr>
        <sz val="14"/>
        <color theme="1"/>
        <rFont val="Times New Roman"/>
        <family val="1"/>
        <charset val="204"/>
      </rPr>
      <t xml:space="preserve"> Выполнение требований антитеррористической защищенности учреждений дошкольного образования детей</t>
    </r>
  </si>
  <si>
    <r>
      <rPr>
        <b/>
        <sz val="14"/>
        <color theme="1"/>
        <rFont val="Times New Roman"/>
        <family val="1"/>
        <charset val="204"/>
      </rPr>
      <t>Основное мероприятие 4 задачи  подпрограммы 1:</t>
    </r>
    <r>
      <rPr>
        <sz val="14"/>
        <color theme="1"/>
        <rFont val="Times New Roman"/>
        <family val="1"/>
        <charset val="204"/>
      </rPr>
      <t xml:space="preserve"> Реализация мероприятий, направленных на выполнение требований пожарной безопасности образовательных организаций</t>
    </r>
  </si>
  <si>
    <r>
      <t xml:space="preserve">Индикатор </t>
    </r>
    <r>
      <rPr>
        <sz val="14"/>
        <color theme="1"/>
        <rFont val="Times New Roman"/>
        <family val="1"/>
        <charset val="204"/>
      </rPr>
      <t>Доля  выпускников  общеобразовательных  учреждений, не получивших аттестат о среднем (полном) образовании, в общей численности  выпускников муниципальных образовательных учреждений.</t>
    </r>
  </si>
  <si>
    <r>
      <t xml:space="preserve">Основное мероприятие 1 задачи  подпрограммы 2: </t>
    </r>
    <r>
      <rPr>
        <sz val="14"/>
        <color theme="1"/>
        <rFont val="Times New Roman"/>
        <family val="1"/>
        <charset val="204"/>
      </rPr>
      <t>Создание условий для получения основного общего образования</t>
    </r>
  </si>
  <si>
    <r>
      <t>Основное мероприятие 2 задачи  подпрограммы 2</t>
    </r>
    <r>
      <rPr>
        <sz val="14"/>
        <color theme="1"/>
        <rFont val="Times New Roman"/>
        <family val="1"/>
        <charset val="204"/>
      </rPr>
      <t>: Приобретение автотранспорта для подвоза детей в общеобразовательные учреждения на условиях   софинансирования расходов с областным бюджетом</t>
    </r>
  </si>
  <si>
    <r>
      <t>Основное мероприятие 3 задачи  подпрограммы 2:</t>
    </r>
    <r>
      <rPr>
        <sz val="14"/>
        <color theme="1"/>
        <rFont val="Times New Roman"/>
        <family val="1"/>
        <charset val="204"/>
      </rPr>
      <t xml:space="preserve"> Повышение квалификации педагогических работников муниципальных образовательных учреждений на условиях софинансирования расходов с областным бюджетом</t>
    </r>
  </si>
  <si>
    <r>
      <t xml:space="preserve">Основное мероприятие 4 задачи  подпрограммы 2: </t>
    </r>
    <r>
      <rPr>
        <sz val="14"/>
        <color theme="1"/>
        <rFont val="Times New Roman"/>
        <family val="1"/>
        <charset val="204"/>
      </rPr>
      <t xml:space="preserve">Создание в общеобразовательных организациях условий для инклюзивного образования детей-инвалидов, в том числе создание универсальной безбарьерной среды для беспрепятственного доступа и оснащение общеобразовательных организаций специальным, в том числе учебным, реабилитационным, компьютерным оборудованием и автотранспортом </t>
    </r>
  </si>
  <si>
    <r>
      <rPr>
        <b/>
        <sz val="14"/>
        <color theme="1"/>
        <rFont val="Times New Roman"/>
        <family val="1"/>
        <charset val="204"/>
      </rPr>
      <t xml:space="preserve">Основное мероприятие 5 задачи  подпрограммы 2: </t>
    </r>
    <r>
      <rPr>
        <sz val="14"/>
        <color theme="1"/>
        <rFont val="Times New Roman"/>
        <family val="1"/>
        <charset val="204"/>
      </rPr>
      <t>Выполнение требований антитеррористической защищенности образовательных организаций</t>
    </r>
  </si>
  <si>
    <r>
      <t xml:space="preserve">Основное мероприятие 6 задачи  подпрограммы 2:  </t>
    </r>
    <r>
      <rPr>
        <sz val="14"/>
        <color theme="1"/>
        <rFont val="Times New Roman"/>
        <family val="1"/>
        <charset val="204"/>
      </rPr>
      <t>Организация бесплатного горячего питания обучающихся, получающих начальное общее образование в муниципальных образовательных организациях</t>
    </r>
  </si>
  <si>
    <r>
      <t xml:space="preserve">Основное мероприятие 7 задачи подпрограммы 2: </t>
    </r>
    <r>
      <rPr>
        <sz val="14"/>
        <color theme="1"/>
        <rFont val="Times New Roman"/>
        <family val="1"/>
        <charset val="204"/>
      </rPr>
      <t>Обеспечение выплат ежемесячного денежного вознаграждения за классное руководство педагогическим работникам государственных образовательных организаций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  </r>
  </si>
  <si>
    <r>
      <rPr>
        <b/>
        <sz val="14"/>
        <color theme="1"/>
        <rFont val="Times New Roman"/>
        <family val="1"/>
        <charset val="204"/>
      </rPr>
      <t>Основное мероприятие 8 задачи подпрограммы 2:</t>
    </r>
    <r>
      <rPr>
        <sz val="14"/>
        <color theme="1"/>
        <rFont val="Times New Roman"/>
        <family val="1"/>
        <charset val="204"/>
      </rPr>
      <t xml:space="preserve"> Реализация мероприятий, направленных на выполнение требований пожарной безопасности образовательных организаций</t>
    </r>
  </si>
  <si>
    <r>
      <rPr>
        <b/>
        <sz val="14"/>
        <color theme="1"/>
        <rFont val="Times New Roman"/>
        <family val="1"/>
        <charset val="204"/>
      </rPr>
      <t>Основное мероприятие 9 задачи подпрограммы 2:</t>
    </r>
    <r>
      <rPr>
        <sz val="14"/>
        <color theme="1"/>
        <rFont val="Times New Roman"/>
        <family val="1"/>
        <charset val="204"/>
      </rPr>
      <t xml:space="preserve"> Обновление материально-технической базы для организации занятий физической культурой и спортом в образовательных организациях</t>
    </r>
  </si>
  <si>
    <r>
      <rPr>
        <sz val="14"/>
        <color theme="1"/>
        <rFont val="Times New Roman"/>
        <family val="1"/>
        <charset val="204"/>
      </rPr>
  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  </r>
    <r>
      <rPr>
        <b/>
        <sz val="14"/>
        <color theme="1"/>
        <rFont val="Times New Roman"/>
        <family val="1"/>
        <charset val="204"/>
      </rPr>
      <t xml:space="preserve">
</t>
    </r>
  </si>
  <si>
    <r>
      <t>Основное мероприятие 10 задачи подпрограммы 2:</t>
    </r>
    <r>
      <rPr>
        <sz val="14"/>
        <color theme="1"/>
        <rFont val="Times New Roman"/>
        <family val="1"/>
        <charset val="204"/>
      </rPr>
      <t xml:space="preserve"> Дополнительное профессиональное образование педагогических работников муниципальных образовательных организаций</t>
    </r>
  </si>
  <si>
    <r>
      <t>Основное мероприятие 11 задачи подпрограммы 2:</t>
    </r>
    <r>
      <rPr>
        <sz val="14"/>
        <color theme="1"/>
        <rFont val="Times New Roman"/>
        <family val="1"/>
        <charset val="204"/>
      </rPr>
      <t xml:space="preserve"> Реализация мероприятий по модернизации школьных систем образования</t>
    </r>
  </si>
  <si>
    <r>
      <t xml:space="preserve">Основное мероприятие 1 задачи  подпрограммы 3: </t>
    </r>
    <r>
      <rPr>
        <sz val="14"/>
        <color theme="1"/>
        <rFont val="Times New Roman"/>
        <family val="1"/>
        <charset val="204"/>
      </rPr>
      <t>Повышение эффективности  обеспечения общедоступного и бесплатного дополнительного образования</t>
    </r>
  </si>
  <si>
    <r>
      <t>Основное мероприятие 2 задачи1 подпрограммы 3</t>
    </r>
    <r>
      <rPr>
        <sz val="14"/>
        <color theme="1"/>
        <rFont val="Times New Roman"/>
        <family val="1"/>
        <charset val="204"/>
      </rPr>
      <t>: Обеспечение персонифицированного финансирования дополнительного образования детей</t>
    </r>
  </si>
  <si>
    <r>
      <t>Основное мероприятие 3 задачи  подпрограммы 3</t>
    </r>
    <r>
      <rPr>
        <sz val="14"/>
        <color theme="1"/>
        <rFont val="Times New Roman"/>
        <family val="1"/>
        <charset val="204"/>
      </rPr>
      <t>: Повышение квалификации педагогических  работников на условиях софинансирования расходов с областным бюджетом</t>
    </r>
  </si>
  <si>
    <r>
      <t>Основное мероприятие 4 задачи подпрограммы 3:</t>
    </r>
    <r>
      <rPr>
        <sz val="14"/>
        <color theme="1"/>
        <rFont val="Times New Roman"/>
        <family val="1"/>
        <charset val="204"/>
      </rPr>
      <t xml:space="preserve"> Организация оздоровительной компании детей в лагерях с дневным пребыванием</t>
    </r>
  </si>
  <si>
    <r>
      <t xml:space="preserve">Основное мероприятие 5 задачи подпрограммы 3: </t>
    </r>
    <r>
      <rPr>
        <sz val="14"/>
        <color theme="1"/>
        <rFont val="Times New Roman"/>
        <family val="1"/>
        <charset val="204"/>
      </rPr>
      <t>Выполнение требований антитеррористической защищенности учреждений дополнительного образования детей</t>
    </r>
  </si>
  <si>
    <r>
      <t xml:space="preserve">Основное мероприятие 6 задачи подпрограммы 3: </t>
    </r>
    <r>
      <rPr>
        <sz val="14"/>
        <color theme="1"/>
        <rFont val="Times New Roman"/>
        <family val="1"/>
        <charset val="204"/>
      </rPr>
      <t>Реализация мероприятий, направленных на выполнение требований пожарной безопасности учреждений дополнительного образования детей</t>
    </r>
  </si>
  <si>
    <r>
      <t>Задача  Подпрограммы 4:</t>
    </r>
    <r>
      <rPr>
        <sz val="14"/>
        <color theme="1"/>
        <rFont val="Courier New"/>
        <family val="3"/>
        <charset val="204"/>
      </rPr>
      <t xml:space="preserve"> </t>
    </r>
    <r>
      <rPr>
        <sz val="14"/>
        <color theme="1"/>
        <rFont val="Times New Roman"/>
        <family val="1"/>
        <charset val="204"/>
      </rPr>
      <t xml:space="preserve"> </t>
    </r>
    <r>
      <rPr>
        <b/>
        <sz val="14"/>
        <color theme="1"/>
        <rFont val="Times New Roman"/>
        <family val="1"/>
        <charset val="204"/>
      </rPr>
      <t>Создание условий для самореализации одаренных и талантливых детей для проявления творческих и интеллектуальных способностей</t>
    </r>
  </si>
  <si>
    <r>
      <t>Основное мероприятие 1 задачи  подпрограммы 4:</t>
    </r>
    <r>
      <rPr>
        <sz val="14"/>
        <color theme="1"/>
        <rFont val="Times New Roman"/>
        <family val="1"/>
        <charset val="204"/>
      </rPr>
      <t xml:space="preserve"> Создание социально-образовательных условий, гарантирующих реализацию творческого потенциала детей района, поддержка деятельности одаренных детей, преподавателей и образовательных учреждений работающих с одаренными детьми </t>
    </r>
  </si>
  <si>
    <r>
      <t xml:space="preserve">Основное мероприятие 2 задачи  подпрограммы 4: </t>
    </r>
    <r>
      <rPr>
        <sz val="14"/>
        <color theme="1"/>
        <rFont val="Times New Roman"/>
        <family val="1"/>
        <charset val="204"/>
      </rPr>
      <t xml:space="preserve">Предоставление мер социальной поддержки гражданам в период их обучения в организациях, осуществляющих образовательную деятельность по программам высшего профессионального образования по направлению подготовки "Образование и педагогика" </t>
    </r>
  </si>
  <si>
    <r>
      <t xml:space="preserve">Основное мероприятие 1 задачи  подпрограммы 5:    </t>
    </r>
    <r>
      <rPr>
        <sz val="14"/>
        <color theme="1"/>
        <rFont val="Times New Roman"/>
        <family val="1"/>
        <charset val="204"/>
      </rPr>
      <t>Обеспечение деятельности финансово-экономической службы</t>
    </r>
  </si>
  <si>
    <r>
      <t xml:space="preserve">Основное мероприятие 2 задачи подпрограммы 5: </t>
    </r>
    <r>
      <rPr>
        <sz val="14"/>
        <color theme="1"/>
        <rFont val="Times New Roman"/>
        <family val="1"/>
        <charset val="204"/>
      </rPr>
      <t>Повышение эффективности управленческих решений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</si>
</sst>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ourier New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3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4" fontId="5" fillId="0" borderId="0" xfId="0" applyNumberFormat="1" applyFont="1"/>
    <xf numFmtId="0" fontId="3" fillId="0" borderId="7" xfId="0" applyFont="1" applyBorder="1" applyAlignment="1">
      <alignment vertical="center" wrapText="1"/>
    </xf>
    <xf numFmtId="0" fontId="0" fillId="2" borderId="0" xfId="0" applyFill="1"/>
    <xf numFmtId="4" fontId="5" fillId="2" borderId="0" xfId="0" applyNumberFormat="1" applyFont="1" applyFill="1"/>
    <xf numFmtId="3" fontId="0" fillId="2" borderId="0" xfId="0" applyNumberFormat="1" applyFill="1"/>
    <xf numFmtId="0" fontId="3" fillId="0" borderId="1" xfId="0" applyFont="1" applyBorder="1" applyAlignment="1" applyProtection="1">
      <alignment vertical="center" wrapText="1"/>
      <protection locked="0"/>
    </xf>
    <xf numFmtId="4" fontId="0" fillId="0" borderId="0" xfId="0" applyNumberFormat="1" applyFill="1"/>
    <xf numFmtId="2" fontId="0" fillId="0" borderId="0" xfId="0" applyNumberFormat="1"/>
    <xf numFmtId="0" fontId="0" fillId="0" borderId="0" xfId="0" applyFill="1"/>
    <xf numFmtId="4" fontId="0" fillId="0" borderId="0" xfId="0" applyNumberFormat="1" applyAlignment="1">
      <alignment vertical="center"/>
    </xf>
    <xf numFmtId="4" fontId="0" fillId="0" borderId="0" xfId="0" applyNumberFormat="1" applyAlignment="1">
      <alignment horizontal="right" vertical="center"/>
    </xf>
    <xf numFmtId="4" fontId="6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4" fontId="6" fillId="0" borderId="0" xfId="0" applyNumberFormat="1" applyFont="1"/>
    <xf numFmtId="4" fontId="6" fillId="0" borderId="0" xfId="0" applyNumberFormat="1" applyFont="1" applyAlignment="1">
      <alignment vertical="center"/>
    </xf>
    <xf numFmtId="4" fontId="0" fillId="0" borderId="0" xfId="0" applyNumberFormat="1" applyAlignment="1">
      <alignment vertical="center"/>
    </xf>
    <xf numFmtId="0" fontId="3" fillId="0" borderId="2" xfId="0" applyFont="1" applyBorder="1" applyAlignment="1" applyProtection="1">
      <alignment vertical="center" wrapText="1"/>
      <protection locked="0"/>
    </xf>
    <xf numFmtId="4" fontId="1" fillId="0" borderId="0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vertical="center"/>
    </xf>
    <xf numFmtId="4" fontId="0" fillId="0" borderId="0" xfId="0" applyNumberFormat="1" applyAlignment="1">
      <alignment vertical="center"/>
    </xf>
    <xf numFmtId="4" fontId="0" fillId="0" borderId="0" xfId="0" applyNumberForma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 applyProtection="1">
      <alignment horizontal="justify" vertical="center" wrapText="1"/>
      <protection locked="0"/>
    </xf>
    <xf numFmtId="0" fontId="7" fillId="0" borderId="0" xfId="0" applyFont="1"/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8" fillId="0" borderId="4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0" fontId="8" fillId="0" borderId="1" xfId="0" applyFont="1" applyBorder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horizontal="justify" vertical="center" wrapText="1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justify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4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4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4" xfId="0" applyNumberFormat="1" applyFont="1" applyBorder="1" applyAlignment="1" applyProtection="1">
      <alignment horizontal="center" vertical="center" wrapText="1"/>
      <protection locked="0"/>
    </xf>
    <xf numFmtId="3" fontId="3" fillId="0" borderId="4" xfId="0" applyNumberFormat="1" applyFont="1" applyBorder="1" applyAlignment="1" applyProtection="1">
      <alignment horizontal="center" vertical="center" wrapText="1"/>
      <protection locked="0"/>
    </xf>
    <xf numFmtId="3" fontId="3" fillId="0" borderId="1" xfId="0" applyNumberFormat="1" applyFont="1" applyBorder="1" applyAlignment="1" applyProtection="1">
      <alignment horizontal="center" vertical="center" wrapText="1"/>
      <protection locked="0"/>
    </xf>
    <xf numFmtId="4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3" fillId="0" borderId="4" xfId="0" applyFont="1" applyBorder="1" applyAlignment="1">
      <alignment vertical="center" wrapText="1"/>
    </xf>
    <xf numFmtId="4" fontId="3" fillId="0" borderId="4" xfId="0" applyNumberFormat="1" applyFont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>
      <alignment horizontal="center" vertical="center" wrapText="1"/>
    </xf>
    <xf numFmtId="3" fontId="3" fillId="2" borderId="9" xfId="0" applyNumberFormat="1" applyFont="1" applyFill="1" applyBorder="1" applyAlignment="1">
      <alignment horizontal="center" vertical="center" wrapText="1"/>
    </xf>
    <xf numFmtId="3" fontId="3" fillId="0" borderId="9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4" fontId="3" fillId="0" borderId="9" xfId="0" applyNumberFormat="1" applyFont="1" applyBorder="1" applyAlignment="1" applyProtection="1">
      <alignment horizontal="center" vertical="center" wrapText="1"/>
      <protection locked="0"/>
    </xf>
    <xf numFmtId="4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7" fillId="0" borderId="1" xfId="0" applyFont="1" applyBorder="1" applyProtection="1">
      <protection locked="0"/>
    </xf>
    <xf numFmtId="4" fontId="3" fillId="0" borderId="1" xfId="0" applyNumberFormat="1" applyFont="1" applyBorder="1" applyAlignment="1" applyProtection="1">
      <alignment horizontal="center"/>
      <protection locked="0"/>
    </xf>
    <xf numFmtId="4" fontId="3" fillId="2" borderId="1" xfId="0" applyNumberFormat="1" applyFont="1" applyFill="1" applyBorder="1" applyAlignment="1" applyProtection="1">
      <alignment horizontal="center"/>
      <protection locked="0"/>
    </xf>
    <xf numFmtId="4" fontId="3" fillId="0" borderId="1" xfId="0" applyNumberFormat="1" applyFont="1" applyFill="1" applyBorder="1" applyAlignment="1" applyProtection="1">
      <alignment horizontal="center"/>
      <protection locked="0"/>
    </xf>
    <xf numFmtId="4" fontId="8" fillId="0" borderId="1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4" fontId="3" fillId="2" borderId="1" xfId="0" applyNumberFormat="1" applyFont="1" applyFill="1" applyBorder="1" applyAlignment="1" applyProtection="1">
      <alignment horizontal="center" vertical="center"/>
      <protection locked="0"/>
    </xf>
    <xf numFmtId="4" fontId="3" fillId="0" borderId="1" xfId="0" applyNumberFormat="1" applyFont="1" applyFill="1" applyBorder="1" applyAlignment="1" applyProtection="1">
      <alignment horizontal="center" vertical="center"/>
      <protection locked="0"/>
    </xf>
    <xf numFmtId="4" fontId="8" fillId="0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" fontId="3" fillId="0" borderId="4" xfId="0" applyNumberFormat="1" applyFont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9" xfId="0" applyFont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horizontal="left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4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3" xfId="0" applyNumberFormat="1" applyFont="1" applyBorder="1" applyAlignment="1" applyProtection="1">
      <alignment horizontal="center" vertical="center" wrapText="1"/>
      <protection locked="0"/>
    </xf>
    <xf numFmtId="4" fontId="3" fillId="0" borderId="5" xfId="0" applyNumberFormat="1" applyFont="1" applyBorder="1" applyAlignment="1" applyProtection="1">
      <alignment horizontal="center" vertical="center" wrapText="1"/>
      <protection locked="0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right" vertical="center"/>
    </xf>
    <xf numFmtId="4" fontId="0" fillId="0" borderId="0" xfId="0" applyNumberFormat="1" applyAlignment="1">
      <alignment vertical="center"/>
    </xf>
    <xf numFmtId="0" fontId="2" fillId="0" borderId="1" xfId="0" applyFont="1" applyBorder="1" applyAlignment="1" applyProtection="1">
      <alignment horizontal="justify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73"/>
  <sheetViews>
    <sheetView tabSelected="1" zoomScale="75" zoomScaleNormal="75" workbookViewId="0">
      <selection activeCell="H8" sqref="H8"/>
    </sheetView>
  </sheetViews>
  <sheetFormatPr defaultRowHeight="15" x14ac:dyDescent="0.25"/>
  <cols>
    <col min="1" max="1" width="69.5703125" customWidth="1"/>
    <col min="2" max="2" width="25.85546875" customWidth="1"/>
    <col min="3" max="3" width="30.85546875" customWidth="1"/>
    <col min="4" max="4" width="11.28515625" customWidth="1"/>
    <col min="5" max="5" width="9.140625" hidden="1" customWidth="1"/>
    <col min="6" max="6" width="11.85546875" customWidth="1"/>
    <col min="7" max="7" width="9.140625" hidden="1" customWidth="1"/>
    <col min="8" max="8" width="18.42578125" bestFit="1" customWidth="1"/>
    <col min="9" max="9" width="19.42578125" style="8" customWidth="1"/>
    <col min="10" max="10" width="9.140625" hidden="1" customWidth="1"/>
    <col min="11" max="11" width="22.5703125" style="8" customWidth="1"/>
    <col min="12" max="12" width="13.85546875" hidden="1" customWidth="1"/>
    <col min="13" max="13" width="19.28515625" customWidth="1"/>
    <col min="14" max="14" width="20.5703125" customWidth="1"/>
    <col min="15" max="15" width="20.42578125" customWidth="1"/>
    <col min="16" max="17" width="19.140625" customWidth="1"/>
    <col min="18" max="18" width="18.42578125" customWidth="1"/>
    <col min="19" max="19" width="10.7109375" bestFit="1" customWidth="1"/>
    <col min="20" max="20" width="16.5703125" customWidth="1"/>
    <col min="21" max="21" width="13.5703125" bestFit="1" customWidth="1"/>
    <col min="23" max="23" width="19" customWidth="1"/>
  </cols>
  <sheetData>
    <row r="1" spans="1:17" ht="45" customHeight="1" x14ac:dyDescent="0.3">
      <c r="A1" s="33"/>
      <c r="B1" s="33"/>
      <c r="C1" s="33"/>
      <c r="D1" s="33"/>
      <c r="E1" s="33"/>
      <c r="F1" s="33"/>
      <c r="G1" s="33"/>
      <c r="H1" s="165" t="s">
        <v>87</v>
      </c>
      <c r="I1" s="165"/>
      <c r="J1" s="165"/>
      <c r="K1" s="165"/>
      <c r="L1" s="165"/>
      <c r="M1" s="165"/>
      <c r="N1" s="165"/>
      <c r="O1" s="165"/>
      <c r="P1" s="165"/>
      <c r="Q1" s="165"/>
    </row>
    <row r="2" spans="1:17" ht="47.25" customHeight="1" x14ac:dyDescent="0.3">
      <c r="A2" s="166" t="s">
        <v>88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</row>
    <row r="3" spans="1:17" ht="49.5" customHeight="1" x14ac:dyDescent="0.25">
      <c r="A3" s="115" t="s">
        <v>35</v>
      </c>
      <c r="B3" s="115" t="s">
        <v>19</v>
      </c>
      <c r="C3" s="115" t="s">
        <v>26</v>
      </c>
      <c r="D3" s="115" t="s">
        <v>0</v>
      </c>
      <c r="E3" s="115" t="s">
        <v>25</v>
      </c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</row>
    <row r="4" spans="1:17" ht="15.75" customHeight="1" x14ac:dyDescent="0.25">
      <c r="A4" s="115"/>
      <c r="B4" s="115"/>
      <c r="C4" s="115"/>
      <c r="D4" s="115"/>
      <c r="E4" s="115" t="s">
        <v>1</v>
      </c>
      <c r="F4" s="115"/>
      <c r="G4" s="115"/>
      <c r="H4" s="115" t="s">
        <v>2</v>
      </c>
      <c r="I4" s="115" t="s">
        <v>3</v>
      </c>
      <c r="J4" s="115"/>
      <c r="K4" s="115" t="s">
        <v>15</v>
      </c>
      <c r="L4" s="115"/>
      <c r="M4" s="115" t="s">
        <v>16</v>
      </c>
      <c r="N4" s="115" t="s">
        <v>17</v>
      </c>
      <c r="O4" s="115" t="s">
        <v>4</v>
      </c>
      <c r="P4" s="115" t="s">
        <v>74</v>
      </c>
      <c r="Q4" s="115" t="s">
        <v>86</v>
      </c>
    </row>
    <row r="5" spans="1:17" ht="58.5" customHeight="1" x14ac:dyDescent="0.25">
      <c r="A5" s="115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</row>
    <row r="6" spans="1:17" ht="18.75" hidden="1" x14ac:dyDescent="0.25">
      <c r="A6" s="2">
        <v>2</v>
      </c>
      <c r="B6" s="2">
        <v>3</v>
      </c>
      <c r="C6" s="2"/>
      <c r="D6" s="2">
        <v>4</v>
      </c>
      <c r="E6" s="115">
        <v>5</v>
      </c>
      <c r="F6" s="115"/>
      <c r="G6" s="115"/>
      <c r="H6" s="2">
        <v>6</v>
      </c>
      <c r="I6" s="115">
        <v>7</v>
      </c>
      <c r="J6" s="115"/>
      <c r="K6" s="115">
        <v>8</v>
      </c>
      <c r="L6" s="115"/>
      <c r="M6" s="2">
        <v>9</v>
      </c>
      <c r="N6" s="2">
        <v>10</v>
      </c>
      <c r="O6" s="2"/>
      <c r="P6" s="2"/>
      <c r="Q6" s="2">
        <v>11</v>
      </c>
    </row>
    <row r="7" spans="1:17" ht="29.25" customHeight="1" x14ac:dyDescent="0.25">
      <c r="A7" s="138" t="s">
        <v>61</v>
      </c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</row>
    <row r="8" spans="1:17" ht="107.25" customHeight="1" x14ac:dyDescent="0.25">
      <c r="A8" s="34" t="s">
        <v>97</v>
      </c>
      <c r="B8" s="35" t="s">
        <v>18</v>
      </c>
      <c r="C8" s="35"/>
      <c r="D8" s="35" t="s">
        <v>5</v>
      </c>
      <c r="E8" s="36"/>
      <c r="F8" s="35">
        <v>58.3</v>
      </c>
      <c r="G8" s="35"/>
      <c r="H8" s="35">
        <v>58.3</v>
      </c>
      <c r="I8" s="37">
        <v>58.8</v>
      </c>
      <c r="J8" s="35"/>
      <c r="K8" s="37">
        <v>58.8</v>
      </c>
      <c r="L8" s="35"/>
      <c r="M8" s="35">
        <v>59</v>
      </c>
      <c r="N8" s="35">
        <v>59</v>
      </c>
      <c r="O8" s="35">
        <v>59</v>
      </c>
      <c r="P8" s="35">
        <v>59</v>
      </c>
      <c r="Q8" s="35">
        <v>59</v>
      </c>
    </row>
    <row r="9" spans="1:17" ht="27" customHeight="1" x14ac:dyDescent="0.25">
      <c r="A9" s="135" t="s">
        <v>62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</row>
    <row r="10" spans="1:17" ht="32.25" customHeight="1" x14ac:dyDescent="0.25">
      <c r="A10" s="28" t="s">
        <v>56</v>
      </c>
      <c r="B10" s="115" t="s">
        <v>18</v>
      </c>
      <c r="C10" s="115"/>
      <c r="D10" s="115" t="s">
        <v>5</v>
      </c>
      <c r="E10" s="115"/>
      <c r="F10" s="113">
        <v>38.4</v>
      </c>
      <c r="G10" s="38"/>
      <c r="H10" s="113">
        <v>38.9</v>
      </c>
      <c r="I10" s="116">
        <v>38.9</v>
      </c>
      <c r="J10" s="113"/>
      <c r="K10" s="116">
        <v>38.9</v>
      </c>
      <c r="L10" s="113">
        <v>38.9</v>
      </c>
      <c r="M10" s="113"/>
      <c r="N10" s="113">
        <v>38.9</v>
      </c>
      <c r="O10" s="113">
        <v>38.9</v>
      </c>
      <c r="P10" s="113">
        <v>38.9</v>
      </c>
      <c r="Q10" s="113">
        <v>38.9</v>
      </c>
    </row>
    <row r="11" spans="1:17" ht="67.5" customHeight="1" x14ac:dyDescent="0.25">
      <c r="A11" s="39" t="s">
        <v>42</v>
      </c>
      <c r="B11" s="115"/>
      <c r="C11" s="115"/>
      <c r="D11" s="115"/>
      <c r="E11" s="115"/>
      <c r="F11" s="113"/>
      <c r="G11" s="38"/>
      <c r="H11" s="113"/>
      <c r="I11" s="116"/>
      <c r="J11" s="113"/>
      <c r="K11" s="116"/>
      <c r="L11" s="113"/>
      <c r="M11" s="113"/>
      <c r="N11" s="113"/>
      <c r="O11" s="113"/>
      <c r="P11" s="113"/>
      <c r="Q11" s="113"/>
    </row>
    <row r="12" spans="1:17" ht="22.5" customHeight="1" x14ac:dyDescent="0.25">
      <c r="A12" s="27" t="s">
        <v>57</v>
      </c>
      <c r="B12" s="115" t="s">
        <v>18</v>
      </c>
      <c r="C12" s="130"/>
      <c r="D12" s="167" t="s">
        <v>32</v>
      </c>
      <c r="E12" s="7"/>
      <c r="F12" s="121">
        <v>473</v>
      </c>
      <c r="G12" s="40"/>
      <c r="H12" s="121">
        <v>507</v>
      </c>
      <c r="I12" s="159">
        <v>507</v>
      </c>
      <c r="J12" s="40"/>
      <c r="K12" s="159">
        <v>507</v>
      </c>
      <c r="L12" s="41"/>
      <c r="M12" s="121">
        <v>507</v>
      </c>
      <c r="N12" s="121">
        <v>507</v>
      </c>
      <c r="O12" s="121">
        <v>507</v>
      </c>
      <c r="P12" s="121">
        <v>507</v>
      </c>
      <c r="Q12" s="121">
        <v>507</v>
      </c>
    </row>
    <row r="13" spans="1:17" ht="96.75" customHeight="1" x14ac:dyDescent="0.25">
      <c r="A13" s="42" t="s">
        <v>31</v>
      </c>
      <c r="B13" s="115"/>
      <c r="C13" s="132"/>
      <c r="D13" s="168"/>
      <c r="E13" s="1"/>
      <c r="F13" s="122"/>
      <c r="G13" s="38"/>
      <c r="H13" s="122"/>
      <c r="I13" s="160"/>
      <c r="J13" s="38"/>
      <c r="K13" s="160"/>
      <c r="L13" s="38"/>
      <c r="M13" s="122"/>
      <c r="N13" s="122"/>
      <c r="O13" s="122"/>
      <c r="P13" s="122"/>
      <c r="Q13" s="122"/>
    </row>
    <row r="14" spans="1:17" ht="26.25" customHeight="1" x14ac:dyDescent="0.25">
      <c r="A14" s="28" t="s">
        <v>58</v>
      </c>
      <c r="B14" s="115" t="s">
        <v>18</v>
      </c>
      <c r="C14" s="115"/>
      <c r="D14" s="115" t="s">
        <v>5</v>
      </c>
      <c r="E14" s="130"/>
      <c r="F14" s="115">
        <v>100</v>
      </c>
      <c r="G14" s="115"/>
      <c r="H14" s="115">
        <v>100</v>
      </c>
      <c r="I14" s="158">
        <v>100</v>
      </c>
      <c r="J14" s="115"/>
      <c r="K14" s="158">
        <v>100</v>
      </c>
      <c r="L14" s="115"/>
      <c r="M14" s="115">
        <v>100</v>
      </c>
      <c r="N14" s="115">
        <v>100</v>
      </c>
      <c r="O14" s="115">
        <v>100</v>
      </c>
      <c r="P14" s="115">
        <v>100</v>
      </c>
      <c r="Q14" s="115">
        <v>100</v>
      </c>
    </row>
    <row r="15" spans="1:17" ht="81.75" customHeight="1" x14ac:dyDescent="0.25">
      <c r="A15" s="42" t="s">
        <v>43</v>
      </c>
      <c r="B15" s="115"/>
      <c r="C15" s="115"/>
      <c r="D15" s="115"/>
      <c r="E15" s="132"/>
      <c r="F15" s="115"/>
      <c r="G15" s="115"/>
      <c r="H15" s="115"/>
      <c r="I15" s="158"/>
      <c r="J15" s="115"/>
      <c r="K15" s="158"/>
      <c r="L15" s="115"/>
      <c r="M15" s="115"/>
      <c r="N15" s="115"/>
      <c r="O15" s="115"/>
      <c r="P15" s="115"/>
      <c r="Q15" s="115"/>
    </row>
    <row r="16" spans="1:17" ht="32.25" customHeight="1" x14ac:dyDescent="0.25">
      <c r="A16" s="169" t="s">
        <v>92</v>
      </c>
      <c r="B16" s="170"/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71"/>
    </row>
    <row r="17" spans="1:17" ht="18.75" x14ac:dyDescent="0.25">
      <c r="A17" s="28" t="s">
        <v>45</v>
      </c>
      <c r="B17" s="115" t="s">
        <v>18</v>
      </c>
      <c r="C17" s="130"/>
      <c r="D17" s="167" t="s">
        <v>5</v>
      </c>
      <c r="E17" s="43"/>
      <c r="F17" s="121">
        <v>93.18</v>
      </c>
      <c r="G17" s="44"/>
      <c r="H17" s="121">
        <v>93.18</v>
      </c>
      <c r="I17" s="159">
        <v>93.18</v>
      </c>
      <c r="J17" s="44"/>
      <c r="K17" s="159">
        <v>93.18</v>
      </c>
      <c r="L17" s="45"/>
      <c r="M17" s="161">
        <v>93.2</v>
      </c>
      <c r="N17" s="121">
        <v>93.2</v>
      </c>
      <c r="O17" s="121">
        <v>93.2</v>
      </c>
      <c r="P17" s="121">
        <v>93.2</v>
      </c>
      <c r="Q17" s="121">
        <v>93.2</v>
      </c>
    </row>
    <row r="18" spans="1:17" ht="78" customHeight="1" x14ac:dyDescent="0.25">
      <c r="A18" s="1" t="s">
        <v>40</v>
      </c>
      <c r="B18" s="115"/>
      <c r="C18" s="132"/>
      <c r="D18" s="168"/>
      <c r="E18" s="46"/>
      <c r="F18" s="122"/>
      <c r="G18" s="47">
        <v>94.18</v>
      </c>
      <c r="H18" s="122"/>
      <c r="I18" s="160"/>
      <c r="J18" s="47"/>
      <c r="K18" s="160"/>
      <c r="L18" s="48">
        <v>93.2</v>
      </c>
      <c r="M18" s="163"/>
      <c r="N18" s="122"/>
      <c r="O18" s="122"/>
      <c r="P18" s="122"/>
      <c r="Q18" s="122"/>
    </row>
    <row r="19" spans="1:17" ht="24.75" customHeight="1" x14ac:dyDescent="0.25">
      <c r="A19" s="28" t="s">
        <v>46</v>
      </c>
      <c r="B19" s="115" t="s">
        <v>18</v>
      </c>
      <c r="C19" s="115"/>
      <c r="D19" s="115" t="s">
        <v>5</v>
      </c>
      <c r="E19" s="115"/>
      <c r="F19" s="113">
        <v>100</v>
      </c>
      <c r="G19" s="38"/>
      <c r="H19" s="113">
        <v>100</v>
      </c>
      <c r="I19" s="116">
        <v>100</v>
      </c>
      <c r="J19" s="113"/>
      <c r="K19" s="116">
        <v>100</v>
      </c>
      <c r="L19" s="113">
        <v>100</v>
      </c>
      <c r="M19" s="113"/>
      <c r="N19" s="113">
        <v>100</v>
      </c>
      <c r="O19" s="113">
        <v>100</v>
      </c>
      <c r="P19" s="113">
        <v>100</v>
      </c>
      <c r="Q19" s="113">
        <v>100</v>
      </c>
    </row>
    <row r="20" spans="1:17" ht="89.25" customHeight="1" x14ac:dyDescent="0.25">
      <c r="A20" s="42" t="s">
        <v>41</v>
      </c>
      <c r="B20" s="115"/>
      <c r="C20" s="115"/>
      <c r="D20" s="115"/>
      <c r="E20" s="115"/>
      <c r="F20" s="113"/>
      <c r="G20" s="38"/>
      <c r="H20" s="113"/>
      <c r="I20" s="116"/>
      <c r="J20" s="113"/>
      <c r="K20" s="116"/>
      <c r="L20" s="113"/>
      <c r="M20" s="113"/>
      <c r="N20" s="113"/>
      <c r="O20" s="113"/>
      <c r="P20" s="113"/>
      <c r="Q20" s="113"/>
    </row>
    <row r="21" spans="1:17" ht="32.25" customHeight="1" x14ac:dyDescent="0.25">
      <c r="A21" s="28" t="s">
        <v>47</v>
      </c>
      <c r="B21" s="115" t="s">
        <v>18</v>
      </c>
      <c r="C21" s="115"/>
      <c r="D21" s="115" t="s">
        <v>5</v>
      </c>
      <c r="E21" s="115"/>
      <c r="F21" s="113">
        <v>100</v>
      </c>
      <c r="G21" s="38"/>
      <c r="H21" s="113">
        <v>100</v>
      </c>
      <c r="I21" s="116">
        <v>100</v>
      </c>
      <c r="J21" s="113"/>
      <c r="K21" s="116">
        <v>100</v>
      </c>
      <c r="L21" s="113">
        <v>100</v>
      </c>
      <c r="M21" s="113"/>
      <c r="N21" s="113">
        <v>100</v>
      </c>
      <c r="O21" s="113">
        <v>100</v>
      </c>
      <c r="P21" s="113">
        <v>100</v>
      </c>
      <c r="Q21" s="113">
        <v>100</v>
      </c>
    </row>
    <row r="22" spans="1:17" ht="57.75" customHeight="1" x14ac:dyDescent="0.25">
      <c r="A22" s="42" t="s">
        <v>6</v>
      </c>
      <c r="B22" s="115"/>
      <c r="C22" s="115"/>
      <c r="D22" s="115"/>
      <c r="E22" s="115"/>
      <c r="F22" s="113"/>
      <c r="G22" s="38"/>
      <c r="H22" s="113"/>
      <c r="I22" s="116"/>
      <c r="J22" s="113"/>
      <c r="K22" s="116"/>
      <c r="L22" s="113"/>
      <c r="M22" s="113"/>
      <c r="N22" s="113"/>
      <c r="O22" s="113"/>
      <c r="P22" s="113"/>
      <c r="Q22" s="113"/>
    </row>
    <row r="23" spans="1:17" ht="24.75" customHeight="1" x14ac:dyDescent="0.25">
      <c r="A23" s="28" t="s">
        <v>48</v>
      </c>
      <c r="B23" s="115" t="s">
        <v>18</v>
      </c>
      <c r="C23" s="130"/>
      <c r="D23" s="130" t="s">
        <v>5</v>
      </c>
      <c r="E23" s="2"/>
      <c r="F23" s="121">
        <v>100</v>
      </c>
      <c r="G23" s="38"/>
      <c r="H23" s="121">
        <v>100</v>
      </c>
      <c r="I23" s="159">
        <v>100</v>
      </c>
      <c r="J23" s="35"/>
      <c r="K23" s="159">
        <v>100</v>
      </c>
      <c r="L23" s="35"/>
      <c r="M23" s="121">
        <v>100</v>
      </c>
      <c r="N23" s="121">
        <v>100</v>
      </c>
      <c r="O23" s="121">
        <v>100</v>
      </c>
      <c r="P23" s="121">
        <v>100</v>
      </c>
      <c r="Q23" s="121">
        <v>100</v>
      </c>
    </row>
    <row r="24" spans="1:17" ht="105" customHeight="1" x14ac:dyDescent="0.25">
      <c r="A24" s="49" t="s">
        <v>90</v>
      </c>
      <c r="B24" s="115"/>
      <c r="C24" s="132"/>
      <c r="D24" s="132"/>
      <c r="E24" s="2"/>
      <c r="F24" s="122"/>
      <c r="G24" s="38"/>
      <c r="H24" s="122"/>
      <c r="I24" s="160"/>
      <c r="J24" s="35"/>
      <c r="K24" s="160"/>
      <c r="L24" s="35"/>
      <c r="M24" s="122"/>
      <c r="N24" s="122"/>
      <c r="O24" s="122"/>
      <c r="P24" s="122"/>
      <c r="Q24" s="122"/>
    </row>
    <row r="25" spans="1:17" ht="24" customHeight="1" x14ac:dyDescent="0.25">
      <c r="A25" s="28" t="s">
        <v>49</v>
      </c>
      <c r="B25" s="115" t="s">
        <v>18</v>
      </c>
      <c r="C25" s="130"/>
      <c r="D25" s="115" t="s">
        <v>5</v>
      </c>
      <c r="E25" s="115"/>
      <c r="F25" s="113"/>
      <c r="G25" s="113"/>
      <c r="H25" s="113"/>
      <c r="I25" s="116">
        <v>100</v>
      </c>
      <c r="J25" s="113"/>
      <c r="K25" s="116">
        <v>100</v>
      </c>
      <c r="L25" s="113">
        <v>100</v>
      </c>
      <c r="M25" s="113"/>
      <c r="N25" s="113">
        <v>100</v>
      </c>
      <c r="O25" s="113"/>
      <c r="P25" s="113"/>
      <c r="Q25" s="113"/>
    </row>
    <row r="26" spans="1:17" ht="79.5" customHeight="1" x14ac:dyDescent="0.25">
      <c r="A26" s="42" t="s">
        <v>33</v>
      </c>
      <c r="B26" s="115"/>
      <c r="C26" s="132"/>
      <c r="D26" s="115"/>
      <c r="E26" s="115"/>
      <c r="F26" s="113"/>
      <c r="G26" s="113"/>
      <c r="H26" s="113"/>
      <c r="I26" s="116"/>
      <c r="J26" s="113"/>
      <c r="K26" s="116"/>
      <c r="L26" s="113"/>
      <c r="M26" s="113"/>
      <c r="N26" s="113"/>
      <c r="O26" s="113"/>
      <c r="P26" s="113"/>
      <c r="Q26" s="113"/>
    </row>
    <row r="27" spans="1:17" ht="23.25" customHeight="1" x14ac:dyDescent="0.25">
      <c r="A27" s="28" t="s">
        <v>77</v>
      </c>
      <c r="B27" s="115" t="s">
        <v>18</v>
      </c>
      <c r="C27" s="130"/>
      <c r="D27" s="130" t="s">
        <v>82</v>
      </c>
      <c r="E27" s="2"/>
      <c r="F27" s="121"/>
      <c r="G27" s="35"/>
      <c r="H27" s="121"/>
      <c r="I27" s="159"/>
      <c r="J27" s="35"/>
      <c r="K27" s="159"/>
      <c r="L27" s="35"/>
      <c r="M27" s="121">
        <v>2.5</v>
      </c>
      <c r="N27" s="121"/>
      <c r="O27" s="121"/>
      <c r="P27" s="121"/>
      <c r="Q27" s="121"/>
    </row>
    <row r="28" spans="1:17" ht="73.5" customHeight="1" x14ac:dyDescent="0.25">
      <c r="A28" s="42" t="s">
        <v>78</v>
      </c>
      <c r="B28" s="115"/>
      <c r="C28" s="132"/>
      <c r="D28" s="132"/>
      <c r="E28" s="2"/>
      <c r="F28" s="122"/>
      <c r="G28" s="35"/>
      <c r="H28" s="122"/>
      <c r="I28" s="160"/>
      <c r="J28" s="35"/>
      <c r="K28" s="160"/>
      <c r="L28" s="35"/>
      <c r="M28" s="122"/>
      <c r="N28" s="122"/>
      <c r="O28" s="122"/>
      <c r="P28" s="122"/>
      <c r="Q28" s="122"/>
    </row>
    <row r="29" spans="1:17" ht="21" customHeight="1" x14ac:dyDescent="0.25">
      <c r="A29" s="28" t="s">
        <v>79</v>
      </c>
      <c r="B29" s="115" t="s">
        <v>18</v>
      </c>
      <c r="C29" s="115"/>
      <c r="D29" s="115" t="s">
        <v>82</v>
      </c>
      <c r="E29" s="115"/>
      <c r="F29" s="113"/>
      <c r="G29" s="113"/>
      <c r="H29" s="113"/>
      <c r="I29" s="116"/>
      <c r="J29" s="113"/>
      <c r="K29" s="116"/>
      <c r="L29" s="113"/>
      <c r="M29" s="113"/>
      <c r="N29" s="113">
        <v>5</v>
      </c>
      <c r="O29" s="113">
        <v>5</v>
      </c>
      <c r="P29" s="113">
        <v>5</v>
      </c>
      <c r="Q29" s="113">
        <v>5</v>
      </c>
    </row>
    <row r="30" spans="1:17" ht="83.25" customHeight="1" x14ac:dyDescent="0.25">
      <c r="A30" s="42" t="s">
        <v>80</v>
      </c>
      <c r="B30" s="115"/>
      <c r="C30" s="115"/>
      <c r="D30" s="115"/>
      <c r="E30" s="115"/>
      <c r="F30" s="113"/>
      <c r="G30" s="113"/>
      <c r="H30" s="113"/>
      <c r="I30" s="116"/>
      <c r="J30" s="113"/>
      <c r="K30" s="116"/>
      <c r="L30" s="113"/>
      <c r="M30" s="113"/>
      <c r="N30" s="113"/>
      <c r="O30" s="113"/>
      <c r="P30" s="113"/>
      <c r="Q30" s="113"/>
    </row>
    <row r="31" spans="1:17" ht="23.25" customHeight="1" x14ac:dyDescent="0.25">
      <c r="A31" s="28" t="s">
        <v>83</v>
      </c>
      <c r="B31" s="115" t="s">
        <v>18</v>
      </c>
      <c r="C31" s="115"/>
      <c r="D31" s="115" t="s">
        <v>82</v>
      </c>
      <c r="E31" s="115"/>
      <c r="F31" s="113"/>
      <c r="G31" s="113"/>
      <c r="H31" s="113"/>
      <c r="I31" s="116"/>
      <c r="J31" s="113"/>
      <c r="K31" s="116"/>
      <c r="L31" s="113"/>
      <c r="M31" s="113"/>
      <c r="N31" s="113">
        <v>1</v>
      </c>
      <c r="O31" s="113">
        <v>1</v>
      </c>
      <c r="P31" s="113">
        <v>1</v>
      </c>
      <c r="Q31" s="113">
        <v>1</v>
      </c>
    </row>
    <row r="32" spans="1:17" ht="83.25" customHeight="1" x14ac:dyDescent="0.25">
      <c r="A32" s="42" t="s">
        <v>84</v>
      </c>
      <c r="B32" s="115"/>
      <c r="C32" s="115"/>
      <c r="D32" s="115"/>
      <c r="E32" s="115"/>
      <c r="F32" s="113"/>
      <c r="G32" s="113"/>
      <c r="H32" s="113"/>
      <c r="I32" s="116"/>
      <c r="J32" s="113"/>
      <c r="K32" s="116"/>
      <c r="L32" s="113"/>
      <c r="M32" s="113"/>
      <c r="N32" s="113"/>
      <c r="O32" s="113"/>
      <c r="P32" s="113"/>
      <c r="Q32" s="113"/>
    </row>
    <row r="33" spans="1:17" ht="23.25" customHeight="1" x14ac:dyDescent="0.25">
      <c r="A33" s="28" t="s">
        <v>95</v>
      </c>
      <c r="B33" s="115" t="s">
        <v>18</v>
      </c>
      <c r="C33" s="115"/>
      <c r="D33" s="115" t="s">
        <v>82</v>
      </c>
      <c r="E33" s="115"/>
      <c r="F33" s="113"/>
      <c r="G33" s="113"/>
      <c r="H33" s="113"/>
      <c r="I33" s="116"/>
      <c r="J33" s="113"/>
      <c r="K33" s="116"/>
      <c r="L33" s="113"/>
      <c r="M33" s="113"/>
      <c r="N33" s="113"/>
      <c r="O33" s="113">
        <v>180</v>
      </c>
      <c r="P33" s="113">
        <v>180</v>
      </c>
      <c r="Q33" s="113">
        <v>177</v>
      </c>
    </row>
    <row r="34" spans="1:17" ht="68.25" customHeight="1" x14ac:dyDescent="0.25">
      <c r="A34" s="42" t="s">
        <v>96</v>
      </c>
      <c r="B34" s="115"/>
      <c r="C34" s="115"/>
      <c r="D34" s="115"/>
      <c r="E34" s="115"/>
      <c r="F34" s="113"/>
      <c r="G34" s="113"/>
      <c r="H34" s="113"/>
      <c r="I34" s="116"/>
      <c r="J34" s="113"/>
      <c r="K34" s="116"/>
      <c r="L34" s="113"/>
      <c r="M34" s="113"/>
      <c r="N34" s="113"/>
      <c r="O34" s="113"/>
      <c r="P34" s="113"/>
      <c r="Q34" s="113"/>
    </row>
    <row r="35" spans="1:17" ht="27.75" customHeight="1" x14ac:dyDescent="0.25">
      <c r="A35" s="155" t="s">
        <v>63</v>
      </c>
      <c r="B35" s="156"/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7"/>
    </row>
    <row r="36" spans="1:17" ht="21" customHeight="1" x14ac:dyDescent="0.25">
      <c r="A36" s="28" t="s">
        <v>50</v>
      </c>
      <c r="B36" s="115" t="s">
        <v>18</v>
      </c>
      <c r="C36" s="115"/>
      <c r="D36" s="115" t="s">
        <v>5</v>
      </c>
      <c r="E36" s="115"/>
      <c r="F36" s="115">
        <v>100</v>
      </c>
      <c r="G36" s="1"/>
      <c r="H36" s="115">
        <v>100</v>
      </c>
      <c r="I36" s="158">
        <v>100</v>
      </c>
      <c r="J36" s="115"/>
      <c r="K36" s="158">
        <v>100</v>
      </c>
      <c r="L36" s="115">
        <v>100</v>
      </c>
      <c r="M36" s="115"/>
      <c r="N36" s="115">
        <v>100</v>
      </c>
      <c r="O36" s="115">
        <v>100</v>
      </c>
      <c r="P36" s="115">
        <v>100</v>
      </c>
      <c r="Q36" s="115">
        <v>100</v>
      </c>
    </row>
    <row r="37" spans="1:17" ht="87.75" customHeight="1" x14ac:dyDescent="0.25">
      <c r="A37" s="42" t="s">
        <v>76</v>
      </c>
      <c r="B37" s="115"/>
      <c r="C37" s="115"/>
      <c r="D37" s="115"/>
      <c r="E37" s="115"/>
      <c r="F37" s="115"/>
      <c r="G37" s="1"/>
      <c r="H37" s="115"/>
      <c r="I37" s="158"/>
      <c r="J37" s="115"/>
      <c r="K37" s="158"/>
      <c r="L37" s="115"/>
      <c r="M37" s="115"/>
      <c r="N37" s="115"/>
      <c r="O37" s="115"/>
      <c r="P37" s="115"/>
      <c r="Q37" s="115"/>
    </row>
    <row r="38" spans="1:17" ht="27.75" customHeight="1" x14ac:dyDescent="0.25">
      <c r="A38" s="28" t="s">
        <v>51</v>
      </c>
      <c r="B38" s="115" t="s">
        <v>18</v>
      </c>
      <c r="C38" s="115"/>
      <c r="D38" s="115" t="s">
        <v>5</v>
      </c>
      <c r="E38" s="115"/>
      <c r="F38" s="113">
        <v>100</v>
      </c>
      <c r="G38" s="38"/>
      <c r="H38" s="113">
        <v>100</v>
      </c>
      <c r="I38" s="116">
        <v>100</v>
      </c>
      <c r="J38" s="113"/>
      <c r="K38" s="116">
        <v>100</v>
      </c>
      <c r="L38" s="113">
        <v>100</v>
      </c>
      <c r="M38" s="113"/>
      <c r="N38" s="113">
        <v>100</v>
      </c>
      <c r="O38" s="113">
        <v>100</v>
      </c>
      <c r="P38" s="113">
        <v>100</v>
      </c>
      <c r="Q38" s="113">
        <v>100</v>
      </c>
    </row>
    <row r="39" spans="1:17" ht="84" customHeight="1" x14ac:dyDescent="0.25">
      <c r="A39" s="42" t="s">
        <v>7</v>
      </c>
      <c r="B39" s="115"/>
      <c r="C39" s="115"/>
      <c r="D39" s="115"/>
      <c r="E39" s="115"/>
      <c r="F39" s="113"/>
      <c r="G39" s="38"/>
      <c r="H39" s="113"/>
      <c r="I39" s="116"/>
      <c r="J39" s="113"/>
      <c r="K39" s="116"/>
      <c r="L39" s="113"/>
      <c r="M39" s="113"/>
      <c r="N39" s="113"/>
      <c r="O39" s="113"/>
      <c r="P39" s="113"/>
      <c r="Q39" s="113"/>
    </row>
    <row r="40" spans="1:17" ht="29.25" customHeight="1" x14ac:dyDescent="0.25">
      <c r="A40" s="28" t="s">
        <v>52</v>
      </c>
      <c r="B40" s="115" t="s">
        <v>18</v>
      </c>
      <c r="C40" s="115"/>
      <c r="D40" s="115" t="s">
        <v>5</v>
      </c>
      <c r="E40" s="115"/>
      <c r="F40" s="113" t="s">
        <v>8</v>
      </c>
      <c r="G40" s="38"/>
      <c r="H40" s="113" t="s">
        <v>8</v>
      </c>
      <c r="I40" s="116" t="s">
        <v>8</v>
      </c>
      <c r="J40" s="113"/>
      <c r="K40" s="116" t="s">
        <v>8</v>
      </c>
      <c r="L40" s="113" t="s">
        <v>8</v>
      </c>
      <c r="M40" s="113"/>
      <c r="N40" s="117" t="s">
        <v>8</v>
      </c>
      <c r="O40" s="117" t="s">
        <v>94</v>
      </c>
      <c r="P40" s="117" t="s">
        <v>94</v>
      </c>
      <c r="Q40" s="117" t="s">
        <v>94</v>
      </c>
    </row>
    <row r="41" spans="1:17" ht="75" customHeight="1" x14ac:dyDescent="0.25">
      <c r="A41" s="42" t="s">
        <v>89</v>
      </c>
      <c r="B41" s="115"/>
      <c r="C41" s="115"/>
      <c r="D41" s="115"/>
      <c r="E41" s="115"/>
      <c r="F41" s="113"/>
      <c r="G41" s="38"/>
      <c r="H41" s="113"/>
      <c r="I41" s="116"/>
      <c r="J41" s="113"/>
      <c r="K41" s="116"/>
      <c r="L41" s="113"/>
      <c r="M41" s="113"/>
      <c r="N41" s="117"/>
      <c r="O41" s="117"/>
      <c r="P41" s="117"/>
      <c r="Q41" s="117"/>
    </row>
    <row r="42" spans="1:17" ht="27" customHeight="1" x14ac:dyDescent="0.25">
      <c r="A42" s="28" t="s">
        <v>53</v>
      </c>
      <c r="B42" s="115" t="s">
        <v>18</v>
      </c>
      <c r="C42" s="115"/>
      <c r="D42" s="115" t="s">
        <v>5</v>
      </c>
      <c r="E42" s="115"/>
      <c r="F42" s="115">
        <v>87.7</v>
      </c>
      <c r="G42" s="1"/>
      <c r="H42" s="115">
        <v>89</v>
      </c>
      <c r="I42" s="158">
        <v>89</v>
      </c>
      <c r="J42" s="115"/>
      <c r="K42" s="158">
        <v>89</v>
      </c>
      <c r="L42" s="115">
        <v>90</v>
      </c>
      <c r="M42" s="115"/>
      <c r="N42" s="115">
        <v>90</v>
      </c>
      <c r="O42" s="115">
        <v>90</v>
      </c>
      <c r="P42" s="115">
        <v>90</v>
      </c>
      <c r="Q42" s="115">
        <v>90</v>
      </c>
    </row>
    <row r="43" spans="1:17" ht="63.75" customHeight="1" x14ac:dyDescent="0.25">
      <c r="A43" s="42" t="s">
        <v>68</v>
      </c>
      <c r="B43" s="115"/>
      <c r="C43" s="115"/>
      <c r="D43" s="115"/>
      <c r="E43" s="115"/>
      <c r="F43" s="115"/>
      <c r="G43" s="1"/>
      <c r="H43" s="115"/>
      <c r="I43" s="158"/>
      <c r="J43" s="115"/>
      <c r="K43" s="158"/>
      <c r="L43" s="115"/>
      <c r="M43" s="115"/>
      <c r="N43" s="115"/>
      <c r="O43" s="115"/>
      <c r="P43" s="115"/>
      <c r="Q43" s="115"/>
    </row>
    <row r="44" spans="1:17" ht="30" customHeight="1" x14ac:dyDescent="0.25">
      <c r="A44" s="135" t="s">
        <v>64</v>
      </c>
      <c r="B44" s="135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</row>
    <row r="45" spans="1:17" ht="18" customHeight="1" x14ac:dyDescent="0.25">
      <c r="A45" s="28" t="s">
        <v>54</v>
      </c>
      <c r="B45" s="115" t="s">
        <v>18</v>
      </c>
      <c r="C45" s="115"/>
      <c r="D45" s="113" t="s">
        <v>5</v>
      </c>
      <c r="E45" s="113"/>
      <c r="F45" s="113"/>
      <c r="G45" s="38"/>
      <c r="H45" s="113"/>
      <c r="I45" s="116">
        <v>100</v>
      </c>
      <c r="J45" s="113"/>
      <c r="K45" s="116">
        <v>100</v>
      </c>
      <c r="L45" s="113">
        <v>100</v>
      </c>
      <c r="M45" s="113"/>
      <c r="N45" s="113">
        <v>100</v>
      </c>
      <c r="O45" s="113">
        <v>100</v>
      </c>
      <c r="P45" s="113">
        <v>100</v>
      </c>
      <c r="Q45" s="113">
        <v>100</v>
      </c>
    </row>
    <row r="46" spans="1:17" ht="47.25" customHeight="1" x14ac:dyDescent="0.25">
      <c r="A46" s="42" t="s">
        <v>55</v>
      </c>
      <c r="B46" s="115"/>
      <c r="C46" s="115"/>
      <c r="D46" s="113"/>
      <c r="E46" s="113"/>
      <c r="F46" s="113"/>
      <c r="G46" s="38"/>
      <c r="H46" s="113"/>
      <c r="I46" s="116"/>
      <c r="J46" s="113"/>
      <c r="K46" s="116"/>
      <c r="L46" s="113"/>
      <c r="M46" s="113"/>
      <c r="N46" s="113"/>
      <c r="O46" s="113"/>
      <c r="P46" s="113"/>
      <c r="Q46" s="113"/>
    </row>
    <row r="47" spans="1:17" ht="35.25" customHeight="1" x14ac:dyDescent="0.25">
      <c r="A47" s="135" t="s">
        <v>91</v>
      </c>
      <c r="B47" s="135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</row>
    <row r="48" spans="1:17" ht="15.75" customHeight="1" x14ac:dyDescent="0.25">
      <c r="A48" s="28" t="s">
        <v>59</v>
      </c>
      <c r="B48" s="115" t="s">
        <v>18</v>
      </c>
      <c r="C48" s="115"/>
      <c r="D48" s="115" t="s">
        <v>5</v>
      </c>
      <c r="E48" s="1"/>
      <c r="F48" s="115">
        <v>100</v>
      </c>
      <c r="G48" s="115">
        <v>100</v>
      </c>
      <c r="H48" s="115"/>
      <c r="I48" s="158">
        <v>100</v>
      </c>
      <c r="J48" s="115"/>
      <c r="K48" s="158">
        <v>100</v>
      </c>
      <c r="L48" s="115">
        <v>100</v>
      </c>
      <c r="M48" s="115"/>
      <c r="N48" s="115">
        <v>100</v>
      </c>
      <c r="O48" s="115">
        <v>100</v>
      </c>
      <c r="P48" s="115">
        <v>100</v>
      </c>
      <c r="Q48" s="115">
        <v>100</v>
      </c>
    </row>
    <row r="49" spans="1:21" ht="51.75" customHeight="1" x14ac:dyDescent="0.25">
      <c r="A49" s="42" t="s">
        <v>60</v>
      </c>
      <c r="B49" s="115"/>
      <c r="C49" s="115"/>
      <c r="D49" s="115"/>
      <c r="E49" s="1"/>
      <c r="F49" s="115"/>
      <c r="G49" s="115"/>
      <c r="H49" s="115"/>
      <c r="I49" s="158"/>
      <c r="J49" s="115"/>
      <c r="K49" s="158"/>
      <c r="L49" s="115"/>
      <c r="M49" s="115"/>
      <c r="N49" s="115"/>
      <c r="O49" s="115"/>
      <c r="P49" s="115"/>
      <c r="Q49" s="115"/>
    </row>
    <row r="50" spans="1:21" ht="22.5" customHeight="1" x14ac:dyDescent="0.25">
      <c r="A50" s="138" t="s">
        <v>72</v>
      </c>
      <c r="B50" s="138"/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</row>
    <row r="51" spans="1:21" ht="18.75" x14ac:dyDescent="0.25">
      <c r="A51" s="139" t="s">
        <v>98</v>
      </c>
      <c r="B51" s="139"/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39"/>
    </row>
    <row r="52" spans="1:21" ht="18.75" customHeight="1" x14ac:dyDescent="0.25">
      <c r="A52" s="32" t="s">
        <v>56</v>
      </c>
      <c r="B52" s="120" t="s">
        <v>18</v>
      </c>
      <c r="C52" s="120"/>
      <c r="D52" s="120" t="s">
        <v>5</v>
      </c>
      <c r="E52" s="120"/>
      <c r="F52" s="118">
        <v>38.4</v>
      </c>
      <c r="G52" s="50"/>
      <c r="H52" s="118">
        <v>38.9</v>
      </c>
      <c r="I52" s="147">
        <v>38.9</v>
      </c>
      <c r="J52" s="118"/>
      <c r="K52" s="147">
        <v>38.9</v>
      </c>
      <c r="L52" s="118">
        <v>38.9</v>
      </c>
      <c r="M52" s="118"/>
      <c r="N52" s="118">
        <v>38.9</v>
      </c>
      <c r="O52" s="118">
        <v>38.9</v>
      </c>
      <c r="P52" s="118">
        <v>38.9</v>
      </c>
      <c r="Q52" s="118">
        <v>38.9</v>
      </c>
    </row>
    <row r="53" spans="1:21" ht="56.25" x14ac:dyDescent="0.25">
      <c r="A53" s="51" t="s">
        <v>69</v>
      </c>
      <c r="B53" s="120"/>
      <c r="C53" s="120"/>
      <c r="D53" s="120"/>
      <c r="E53" s="120"/>
      <c r="F53" s="118"/>
      <c r="G53" s="50"/>
      <c r="H53" s="118"/>
      <c r="I53" s="147"/>
      <c r="J53" s="118"/>
      <c r="K53" s="147"/>
      <c r="L53" s="118"/>
      <c r="M53" s="118"/>
      <c r="N53" s="118"/>
      <c r="O53" s="118"/>
      <c r="P53" s="118"/>
      <c r="Q53" s="118"/>
    </row>
    <row r="54" spans="1:21" ht="18.75" customHeight="1" x14ac:dyDescent="0.25">
      <c r="A54" s="32" t="s">
        <v>57</v>
      </c>
      <c r="B54" s="120" t="s">
        <v>18</v>
      </c>
      <c r="C54" s="120"/>
      <c r="D54" s="120" t="s">
        <v>32</v>
      </c>
      <c r="E54" s="11"/>
      <c r="F54" s="118">
        <v>473</v>
      </c>
      <c r="G54" s="50"/>
      <c r="H54" s="118">
        <v>507</v>
      </c>
      <c r="I54" s="147">
        <v>507</v>
      </c>
      <c r="J54" s="50"/>
      <c r="K54" s="147">
        <v>507</v>
      </c>
      <c r="L54" s="50"/>
      <c r="M54" s="118">
        <v>507</v>
      </c>
      <c r="N54" s="118">
        <v>507</v>
      </c>
      <c r="O54" s="118">
        <v>507</v>
      </c>
      <c r="P54" s="118">
        <v>507</v>
      </c>
      <c r="Q54" s="118">
        <v>507</v>
      </c>
    </row>
    <row r="55" spans="1:21" ht="93.75" x14ac:dyDescent="0.25">
      <c r="A55" s="52" t="s">
        <v>31</v>
      </c>
      <c r="B55" s="120"/>
      <c r="C55" s="120"/>
      <c r="D55" s="120"/>
      <c r="E55" s="11"/>
      <c r="F55" s="118"/>
      <c r="G55" s="50"/>
      <c r="H55" s="118"/>
      <c r="I55" s="147"/>
      <c r="J55" s="50"/>
      <c r="K55" s="147"/>
      <c r="L55" s="50"/>
      <c r="M55" s="118"/>
      <c r="N55" s="118"/>
      <c r="O55" s="118"/>
      <c r="P55" s="118"/>
      <c r="Q55" s="118"/>
    </row>
    <row r="56" spans="1:21" ht="15.75" customHeight="1" x14ac:dyDescent="0.25">
      <c r="A56" s="32" t="s">
        <v>58</v>
      </c>
      <c r="B56" s="120" t="s">
        <v>18</v>
      </c>
      <c r="C56" s="120"/>
      <c r="D56" s="120" t="s">
        <v>5</v>
      </c>
      <c r="E56" s="120"/>
      <c r="F56" s="120">
        <v>100</v>
      </c>
      <c r="G56" s="120"/>
      <c r="H56" s="120">
        <v>100</v>
      </c>
      <c r="I56" s="136">
        <v>100</v>
      </c>
      <c r="J56" s="120"/>
      <c r="K56" s="136">
        <v>100</v>
      </c>
      <c r="L56" s="120"/>
      <c r="M56" s="120">
        <v>100</v>
      </c>
      <c r="N56" s="120">
        <v>100</v>
      </c>
      <c r="O56" s="120">
        <v>100</v>
      </c>
      <c r="P56" s="120">
        <v>100</v>
      </c>
      <c r="Q56" s="120">
        <v>100</v>
      </c>
    </row>
    <row r="57" spans="1:21" ht="87" customHeight="1" x14ac:dyDescent="0.25">
      <c r="A57" s="53" t="s">
        <v>43</v>
      </c>
      <c r="B57" s="120"/>
      <c r="C57" s="120"/>
      <c r="D57" s="120"/>
      <c r="E57" s="120"/>
      <c r="F57" s="120"/>
      <c r="G57" s="120"/>
      <c r="H57" s="120"/>
      <c r="I57" s="136"/>
      <c r="J57" s="120"/>
      <c r="K57" s="136"/>
      <c r="L57" s="120"/>
      <c r="M57" s="120"/>
      <c r="N57" s="120"/>
      <c r="O57" s="120"/>
      <c r="P57" s="120"/>
      <c r="Q57" s="120"/>
    </row>
    <row r="58" spans="1:21" ht="31.5" customHeight="1" x14ac:dyDescent="0.25">
      <c r="A58" s="54" t="s">
        <v>44</v>
      </c>
      <c r="B58" s="177" t="s">
        <v>18</v>
      </c>
      <c r="C58" s="120" t="s">
        <v>13</v>
      </c>
      <c r="D58" s="120" t="s">
        <v>10</v>
      </c>
      <c r="E58" s="11"/>
      <c r="F58" s="120" t="s">
        <v>11</v>
      </c>
      <c r="G58" s="137">
        <f>H60+H61+H62+H63</f>
        <v>57372188.019999996</v>
      </c>
      <c r="H58" s="137"/>
      <c r="I58" s="143">
        <f>I60+I61+I62+I63</f>
        <v>59719599.130000003</v>
      </c>
      <c r="J58" s="137"/>
      <c r="K58" s="137">
        <f>K60+K61+K62+K63</f>
        <v>59055845.340000004</v>
      </c>
      <c r="L58" s="137"/>
      <c r="M58" s="137">
        <f>M60+M61+M62+M63</f>
        <v>63235461.619999997</v>
      </c>
      <c r="N58" s="137">
        <f>N60+N61+N62+N63</f>
        <v>65274076.630000003</v>
      </c>
      <c r="O58" s="137">
        <f>O60+O61+O62+O63</f>
        <v>74615826.489999995</v>
      </c>
      <c r="P58" s="137">
        <f>P60+P61+P62+P63</f>
        <v>75478763</v>
      </c>
      <c r="Q58" s="137">
        <f>Q60+Q61+Q62+Q63</f>
        <v>74538763</v>
      </c>
      <c r="R58" s="188"/>
      <c r="T58" s="4"/>
      <c r="U58" s="12"/>
    </row>
    <row r="59" spans="1:21" ht="10.5" customHeight="1" x14ac:dyDescent="0.25">
      <c r="A59" s="175" t="s">
        <v>9</v>
      </c>
      <c r="B59" s="177"/>
      <c r="C59" s="120"/>
      <c r="D59" s="120"/>
      <c r="E59" s="11"/>
      <c r="F59" s="120"/>
      <c r="G59" s="137"/>
      <c r="H59" s="137"/>
      <c r="I59" s="143"/>
      <c r="J59" s="137"/>
      <c r="K59" s="137"/>
      <c r="L59" s="137"/>
      <c r="M59" s="137"/>
      <c r="N59" s="137"/>
      <c r="O59" s="137"/>
      <c r="P59" s="137"/>
      <c r="Q59" s="137"/>
      <c r="R59" s="188"/>
      <c r="U59" s="14"/>
    </row>
    <row r="60" spans="1:21" ht="18.75" x14ac:dyDescent="0.25">
      <c r="A60" s="175"/>
      <c r="B60" s="177"/>
      <c r="C60" s="30" t="s">
        <v>27</v>
      </c>
      <c r="D60" s="30" t="s">
        <v>10</v>
      </c>
      <c r="E60" s="11"/>
      <c r="F60" s="30" t="s">
        <v>11</v>
      </c>
      <c r="G60" s="55"/>
      <c r="H60" s="55">
        <v>0</v>
      </c>
      <c r="I60" s="56">
        <v>0</v>
      </c>
      <c r="J60" s="55"/>
      <c r="K60" s="56">
        <v>0</v>
      </c>
      <c r="L60" s="55"/>
      <c r="M60" s="55">
        <v>0</v>
      </c>
      <c r="N60" s="55">
        <v>0</v>
      </c>
      <c r="O60" s="55">
        <v>0</v>
      </c>
      <c r="P60" s="55">
        <v>0</v>
      </c>
      <c r="Q60" s="55">
        <v>0</v>
      </c>
      <c r="R60" s="15"/>
      <c r="U60" s="14"/>
    </row>
    <row r="61" spans="1:21" ht="18.75" x14ac:dyDescent="0.25">
      <c r="A61" s="175"/>
      <c r="B61" s="177"/>
      <c r="C61" s="30" t="s">
        <v>28</v>
      </c>
      <c r="D61" s="30" t="s">
        <v>10</v>
      </c>
      <c r="E61" s="11"/>
      <c r="F61" s="30" t="s">
        <v>11</v>
      </c>
      <c r="G61" s="55"/>
      <c r="H61" s="55">
        <v>35325703</v>
      </c>
      <c r="I61" s="56">
        <v>38310000</v>
      </c>
      <c r="J61" s="55"/>
      <c r="K61" s="56">
        <v>37734117</v>
      </c>
      <c r="L61" s="55"/>
      <c r="M61" s="55">
        <v>42905489</v>
      </c>
      <c r="N61" s="55">
        <v>44169400</v>
      </c>
      <c r="O61" s="55">
        <v>52200423</v>
      </c>
      <c r="P61" s="57">
        <v>52508770</v>
      </c>
      <c r="Q61" s="57">
        <v>52508770</v>
      </c>
      <c r="R61" s="15"/>
      <c r="U61" s="12"/>
    </row>
    <row r="62" spans="1:21" ht="18.75" x14ac:dyDescent="0.25">
      <c r="A62" s="175"/>
      <c r="B62" s="177"/>
      <c r="C62" s="30" t="s">
        <v>29</v>
      </c>
      <c r="D62" s="30" t="s">
        <v>10</v>
      </c>
      <c r="E62" s="11"/>
      <c r="F62" s="30" t="s">
        <v>11</v>
      </c>
      <c r="G62" s="55"/>
      <c r="H62" s="55">
        <v>14667724.369999999</v>
      </c>
      <c r="I62" s="56">
        <v>12608215.130000001</v>
      </c>
      <c r="J62" s="55"/>
      <c r="K62" s="56">
        <v>13370064.34</v>
      </c>
      <c r="L62" s="55"/>
      <c r="M62" s="55">
        <v>14600020.619999999</v>
      </c>
      <c r="N62" s="55">
        <v>16127774.630000001</v>
      </c>
      <c r="O62" s="55">
        <v>16973323.489999998</v>
      </c>
      <c r="P62" s="55">
        <v>17527913</v>
      </c>
      <c r="Q62" s="55">
        <v>16587913</v>
      </c>
      <c r="R62" s="15"/>
      <c r="U62" s="12"/>
    </row>
    <row r="63" spans="1:21" ht="37.5" x14ac:dyDescent="0.25">
      <c r="A63" s="176"/>
      <c r="B63" s="177"/>
      <c r="C63" s="30" t="s">
        <v>30</v>
      </c>
      <c r="D63" s="30" t="s">
        <v>10</v>
      </c>
      <c r="E63" s="11"/>
      <c r="F63" s="30" t="s">
        <v>11</v>
      </c>
      <c r="G63" s="55"/>
      <c r="H63" s="55">
        <v>7378760.6500000004</v>
      </c>
      <c r="I63" s="56">
        <v>8801384</v>
      </c>
      <c r="J63" s="55"/>
      <c r="K63" s="56">
        <v>7951664</v>
      </c>
      <c r="L63" s="55"/>
      <c r="M63" s="58">
        <v>5729952</v>
      </c>
      <c r="N63" s="58">
        <v>4976902</v>
      </c>
      <c r="O63" s="58">
        <v>5442080</v>
      </c>
      <c r="P63" s="58">
        <v>5442080</v>
      </c>
      <c r="Q63" s="58">
        <v>5442080</v>
      </c>
      <c r="R63" s="15"/>
      <c r="U63" s="12"/>
    </row>
    <row r="64" spans="1:21" ht="28.5" customHeight="1" x14ac:dyDescent="0.25">
      <c r="A64" s="145" t="s">
        <v>99</v>
      </c>
      <c r="B64" s="120" t="s">
        <v>18</v>
      </c>
      <c r="C64" s="30" t="s">
        <v>13</v>
      </c>
      <c r="D64" s="59" t="s">
        <v>10</v>
      </c>
      <c r="E64" s="59"/>
      <c r="F64" s="59" t="s">
        <v>11</v>
      </c>
      <c r="G64" s="154">
        <v>15754</v>
      </c>
      <c r="H64" s="154"/>
      <c r="I64" s="60">
        <f>5040+26880</f>
        <v>31920</v>
      </c>
      <c r="J64" s="61"/>
      <c r="K64" s="154">
        <f>K65+K66+K67+K68</f>
        <v>35200</v>
      </c>
      <c r="L64" s="154"/>
      <c r="M64" s="61">
        <f>M65+M66+M67+M68</f>
        <v>0</v>
      </c>
      <c r="N64" s="61">
        <f>N65+N66+N67+N68</f>
        <v>11600</v>
      </c>
      <c r="O64" s="61">
        <f>O65+O66+O67+O68</f>
        <v>0</v>
      </c>
      <c r="P64" s="61">
        <f>P65+P66+P67+P68</f>
        <v>0</v>
      </c>
      <c r="Q64" s="61">
        <f>Q65+Q66+Q67+Q68</f>
        <v>0</v>
      </c>
      <c r="R64" s="15"/>
    </row>
    <row r="65" spans="1:21" ht="18.75" x14ac:dyDescent="0.25">
      <c r="A65" s="146"/>
      <c r="B65" s="120"/>
      <c r="C65" s="30" t="s">
        <v>27</v>
      </c>
      <c r="D65" s="59" t="s">
        <v>10</v>
      </c>
      <c r="E65" s="59"/>
      <c r="F65" s="59" t="s">
        <v>11</v>
      </c>
      <c r="G65" s="62"/>
      <c r="H65" s="60">
        <v>0</v>
      </c>
      <c r="I65" s="60">
        <v>0</v>
      </c>
      <c r="J65" s="61"/>
      <c r="K65" s="60">
        <v>0</v>
      </c>
      <c r="L65" s="61"/>
      <c r="M65" s="61">
        <v>0</v>
      </c>
      <c r="N65" s="61">
        <v>0</v>
      </c>
      <c r="O65" s="61">
        <v>0</v>
      </c>
      <c r="P65" s="61">
        <v>0</v>
      </c>
      <c r="Q65" s="61">
        <v>0</v>
      </c>
      <c r="R65" s="15"/>
    </row>
    <row r="66" spans="1:21" ht="18.75" x14ac:dyDescent="0.25">
      <c r="A66" s="146"/>
      <c r="B66" s="120"/>
      <c r="C66" s="30" t="s">
        <v>28</v>
      </c>
      <c r="D66" s="59" t="s">
        <v>10</v>
      </c>
      <c r="E66" s="59"/>
      <c r="F66" s="59" t="s">
        <v>11</v>
      </c>
      <c r="G66" s="62"/>
      <c r="H66" s="60">
        <v>0</v>
      </c>
      <c r="I66" s="60">
        <v>0</v>
      </c>
      <c r="J66" s="61"/>
      <c r="K66" s="60">
        <v>0</v>
      </c>
      <c r="L66" s="61"/>
      <c r="M66" s="61">
        <v>0</v>
      </c>
      <c r="N66" s="61">
        <v>10904</v>
      </c>
      <c r="O66" s="61">
        <v>0</v>
      </c>
      <c r="P66" s="61">
        <v>0</v>
      </c>
      <c r="Q66" s="61">
        <v>0</v>
      </c>
      <c r="R66" s="15"/>
    </row>
    <row r="67" spans="1:21" ht="18.75" x14ac:dyDescent="0.25">
      <c r="A67" s="146"/>
      <c r="B67" s="120"/>
      <c r="C67" s="30" t="s">
        <v>29</v>
      </c>
      <c r="D67" s="59" t="s">
        <v>10</v>
      </c>
      <c r="E67" s="59"/>
      <c r="F67" s="59" t="s">
        <v>11</v>
      </c>
      <c r="G67" s="62"/>
      <c r="H67" s="61">
        <v>15754</v>
      </c>
      <c r="I67" s="60">
        <v>31920</v>
      </c>
      <c r="J67" s="61"/>
      <c r="K67" s="60">
        <v>35200</v>
      </c>
      <c r="L67" s="61"/>
      <c r="M67" s="61">
        <v>0</v>
      </c>
      <c r="N67" s="61">
        <v>696</v>
      </c>
      <c r="O67" s="61">
        <v>0</v>
      </c>
      <c r="P67" s="61">
        <v>0</v>
      </c>
      <c r="Q67" s="61">
        <v>0</v>
      </c>
      <c r="R67" s="15"/>
    </row>
    <row r="68" spans="1:21" ht="37.5" x14ac:dyDescent="0.25">
      <c r="A68" s="146"/>
      <c r="B68" s="120"/>
      <c r="C68" s="30" t="s">
        <v>30</v>
      </c>
      <c r="D68" s="59" t="s">
        <v>10</v>
      </c>
      <c r="E68" s="59"/>
      <c r="F68" s="59" t="s">
        <v>11</v>
      </c>
      <c r="G68" s="62"/>
      <c r="H68" s="60">
        <v>0</v>
      </c>
      <c r="I68" s="60">
        <v>0</v>
      </c>
      <c r="J68" s="61"/>
      <c r="K68" s="60">
        <v>0</v>
      </c>
      <c r="L68" s="61"/>
      <c r="M68" s="61">
        <v>0</v>
      </c>
      <c r="N68" s="61">
        <v>0</v>
      </c>
      <c r="O68" s="61">
        <v>0</v>
      </c>
      <c r="P68" s="61">
        <v>0</v>
      </c>
      <c r="Q68" s="61">
        <v>0</v>
      </c>
      <c r="R68" s="15"/>
    </row>
    <row r="69" spans="1:21" ht="18.75" x14ac:dyDescent="0.25">
      <c r="A69" s="164" t="s">
        <v>100</v>
      </c>
      <c r="B69" s="120" t="s">
        <v>18</v>
      </c>
      <c r="C69" s="30" t="s">
        <v>13</v>
      </c>
      <c r="D69" s="59" t="s">
        <v>10</v>
      </c>
      <c r="E69" s="59"/>
      <c r="F69" s="59" t="s">
        <v>11</v>
      </c>
      <c r="G69" s="62"/>
      <c r="H69" s="61">
        <f>H70+H71+H72+H73</f>
        <v>862730.94</v>
      </c>
      <c r="I69" s="60">
        <f t="shared" ref="I69:Q69" si="0">I70+I71+I72+I73</f>
        <v>631160</v>
      </c>
      <c r="J69" s="61">
        <f t="shared" si="0"/>
        <v>0</v>
      </c>
      <c r="K69" s="60">
        <f t="shared" si="0"/>
        <v>0</v>
      </c>
      <c r="L69" s="61">
        <f t="shared" si="0"/>
        <v>0</v>
      </c>
      <c r="M69" s="61">
        <f t="shared" si="0"/>
        <v>0</v>
      </c>
      <c r="N69" s="61">
        <f t="shared" si="0"/>
        <v>0</v>
      </c>
      <c r="O69" s="61">
        <f t="shared" ref="O69:P69" si="1">O70+O71+O72+O73</f>
        <v>0</v>
      </c>
      <c r="P69" s="61">
        <f t="shared" si="1"/>
        <v>0</v>
      </c>
      <c r="Q69" s="61">
        <f t="shared" si="0"/>
        <v>0</v>
      </c>
      <c r="R69" s="15"/>
    </row>
    <row r="70" spans="1:21" ht="18.75" x14ac:dyDescent="0.25">
      <c r="A70" s="164"/>
      <c r="B70" s="120"/>
      <c r="C70" s="30" t="s">
        <v>27</v>
      </c>
      <c r="D70" s="59" t="s">
        <v>10</v>
      </c>
      <c r="E70" s="59"/>
      <c r="F70" s="59" t="s">
        <v>11</v>
      </c>
      <c r="G70" s="62"/>
      <c r="H70" s="60">
        <v>0</v>
      </c>
      <c r="I70" s="60">
        <v>0</v>
      </c>
      <c r="J70" s="61"/>
      <c r="K70" s="60">
        <v>0</v>
      </c>
      <c r="L70" s="61"/>
      <c r="M70" s="61">
        <v>0</v>
      </c>
      <c r="N70" s="61">
        <v>0</v>
      </c>
      <c r="O70" s="61">
        <v>0</v>
      </c>
      <c r="P70" s="61">
        <v>0</v>
      </c>
      <c r="Q70" s="61">
        <v>0</v>
      </c>
      <c r="R70" s="15"/>
    </row>
    <row r="71" spans="1:21" ht="18.75" x14ac:dyDescent="0.25">
      <c r="A71" s="164"/>
      <c r="B71" s="120"/>
      <c r="C71" s="30" t="s">
        <v>28</v>
      </c>
      <c r="D71" s="59" t="s">
        <v>10</v>
      </c>
      <c r="E71" s="59"/>
      <c r="F71" s="59" t="s">
        <v>11</v>
      </c>
      <c r="G71" s="62"/>
      <c r="H71" s="60">
        <v>0</v>
      </c>
      <c r="I71" s="60">
        <v>0</v>
      </c>
      <c r="J71" s="61"/>
      <c r="K71" s="60">
        <v>0</v>
      </c>
      <c r="L71" s="61"/>
      <c r="M71" s="61">
        <v>0</v>
      </c>
      <c r="N71" s="61">
        <v>0</v>
      </c>
      <c r="O71" s="61">
        <v>0</v>
      </c>
      <c r="P71" s="61">
        <v>0</v>
      </c>
      <c r="Q71" s="61">
        <v>0</v>
      </c>
      <c r="R71" s="15"/>
    </row>
    <row r="72" spans="1:21" ht="18.75" x14ac:dyDescent="0.25">
      <c r="A72" s="164"/>
      <c r="B72" s="120"/>
      <c r="C72" s="30" t="s">
        <v>29</v>
      </c>
      <c r="D72" s="59" t="s">
        <v>10</v>
      </c>
      <c r="E72" s="59"/>
      <c r="F72" s="59" t="s">
        <v>11</v>
      </c>
      <c r="G72" s="62"/>
      <c r="H72" s="61">
        <v>862730.94</v>
      </c>
      <c r="I72" s="60">
        <v>631160</v>
      </c>
      <c r="J72" s="61"/>
      <c r="K72" s="60">
        <v>0</v>
      </c>
      <c r="L72" s="61"/>
      <c r="M72" s="61">
        <v>0</v>
      </c>
      <c r="N72" s="61">
        <v>0</v>
      </c>
      <c r="O72" s="61">
        <v>0</v>
      </c>
      <c r="P72" s="61">
        <v>0</v>
      </c>
      <c r="Q72" s="61">
        <v>0</v>
      </c>
      <c r="R72" s="15"/>
    </row>
    <row r="73" spans="1:21" ht="37.5" x14ac:dyDescent="0.25">
      <c r="A73" s="164"/>
      <c r="B73" s="120"/>
      <c r="C73" s="30" t="s">
        <v>30</v>
      </c>
      <c r="D73" s="59" t="s">
        <v>10</v>
      </c>
      <c r="E73" s="59"/>
      <c r="F73" s="59" t="s">
        <v>11</v>
      </c>
      <c r="G73" s="62"/>
      <c r="H73" s="60">
        <v>0</v>
      </c>
      <c r="I73" s="60">
        <v>0</v>
      </c>
      <c r="J73" s="61"/>
      <c r="K73" s="60">
        <v>0</v>
      </c>
      <c r="L73" s="61"/>
      <c r="M73" s="61">
        <v>0</v>
      </c>
      <c r="N73" s="61">
        <v>0</v>
      </c>
      <c r="O73" s="61">
        <v>0</v>
      </c>
      <c r="P73" s="61">
        <v>0</v>
      </c>
      <c r="Q73" s="61">
        <v>0</v>
      </c>
      <c r="R73" s="15"/>
    </row>
    <row r="74" spans="1:21" ht="28.5" customHeight="1" x14ac:dyDescent="0.25">
      <c r="A74" s="164" t="s">
        <v>101</v>
      </c>
      <c r="B74" s="120" t="s">
        <v>18</v>
      </c>
      <c r="C74" s="30" t="s">
        <v>13</v>
      </c>
      <c r="D74" s="30" t="s">
        <v>10</v>
      </c>
      <c r="E74" s="30"/>
      <c r="F74" s="30" t="s">
        <v>11</v>
      </c>
      <c r="G74" s="63"/>
      <c r="H74" s="56">
        <f t="shared" ref="H74:J74" si="2">H75+H76+H77+H78</f>
        <v>0</v>
      </c>
      <c r="I74" s="56">
        <f t="shared" si="2"/>
        <v>0</v>
      </c>
      <c r="J74" s="55">
        <f t="shared" si="2"/>
        <v>0</v>
      </c>
      <c r="K74" s="56">
        <f t="shared" ref="K74:Q74" si="3">K75+K76+K77+K78</f>
        <v>0</v>
      </c>
      <c r="L74" s="55">
        <f t="shared" si="3"/>
        <v>0</v>
      </c>
      <c r="M74" s="55">
        <f t="shared" si="3"/>
        <v>794361</v>
      </c>
      <c r="N74" s="55">
        <f t="shared" si="3"/>
        <v>1183316.8899999999</v>
      </c>
      <c r="O74" s="55">
        <f t="shared" ref="O74:P74" si="4">O75+O76+O77+O78</f>
        <v>0</v>
      </c>
      <c r="P74" s="55">
        <f t="shared" si="4"/>
        <v>0</v>
      </c>
      <c r="Q74" s="55">
        <f t="shared" si="3"/>
        <v>1840774</v>
      </c>
      <c r="R74" s="15"/>
    </row>
    <row r="75" spans="1:21" ht="18.75" x14ac:dyDescent="0.25">
      <c r="A75" s="164"/>
      <c r="B75" s="120"/>
      <c r="C75" s="30" t="s">
        <v>27</v>
      </c>
      <c r="D75" s="30" t="s">
        <v>10</v>
      </c>
      <c r="E75" s="30"/>
      <c r="F75" s="30" t="s">
        <v>11</v>
      </c>
      <c r="G75" s="63"/>
      <c r="H75" s="56">
        <v>0</v>
      </c>
      <c r="I75" s="56">
        <v>0</v>
      </c>
      <c r="J75" s="55">
        <v>0</v>
      </c>
      <c r="K75" s="56">
        <v>0</v>
      </c>
      <c r="L75" s="55"/>
      <c r="M75" s="55">
        <v>0</v>
      </c>
      <c r="N75" s="55">
        <v>0</v>
      </c>
      <c r="O75" s="55">
        <v>0</v>
      </c>
      <c r="P75" s="55">
        <v>0</v>
      </c>
      <c r="Q75" s="55">
        <v>0</v>
      </c>
      <c r="R75" s="15"/>
    </row>
    <row r="76" spans="1:21" ht="18.75" x14ac:dyDescent="0.25">
      <c r="A76" s="164"/>
      <c r="B76" s="120"/>
      <c r="C76" s="30" t="s">
        <v>28</v>
      </c>
      <c r="D76" s="30" t="s">
        <v>10</v>
      </c>
      <c r="E76" s="30"/>
      <c r="F76" s="30" t="s">
        <v>11</v>
      </c>
      <c r="G76" s="63"/>
      <c r="H76" s="56">
        <v>0</v>
      </c>
      <c r="I76" s="56">
        <v>0</v>
      </c>
      <c r="J76" s="55">
        <v>0</v>
      </c>
      <c r="K76" s="56">
        <v>0</v>
      </c>
      <c r="L76" s="55"/>
      <c r="M76" s="55">
        <v>500382.68</v>
      </c>
      <c r="N76" s="55">
        <v>1112317.8799999999</v>
      </c>
      <c r="O76" s="55">
        <v>0</v>
      </c>
      <c r="P76" s="55">
        <v>0</v>
      </c>
      <c r="Q76" s="55">
        <v>1748735.3</v>
      </c>
      <c r="R76" s="15"/>
    </row>
    <row r="77" spans="1:21" ht="18.75" x14ac:dyDescent="0.25">
      <c r="A77" s="164"/>
      <c r="B77" s="120"/>
      <c r="C77" s="30" t="s">
        <v>29</v>
      </c>
      <c r="D77" s="30" t="s">
        <v>10</v>
      </c>
      <c r="E77" s="30"/>
      <c r="F77" s="30" t="s">
        <v>11</v>
      </c>
      <c r="G77" s="63"/>
      <c r="H77" s="56">
        <v>0</v>
      </c>
      <c r="I77" s="56">
        <v>0</v>
      </c>
      <c r="J77" s="55">
        <v>0</v>
      </c>
      <c r="K77" s="56">
        <v>0</v>
      </c>
      <c r="L77" s="55"/>
      <c r="M77" s="55">
        <v>293978.32</v>
      </c>
      <c r="N77" s="55">
        <v>70999.009999999995</v>
      </c>
      <c r="O77" s="55">
        <v>0</v>
      </c>
      <c r="P77" s="55">
        <v>0</v>
      </c>
      <c r="Q77" s="55">
        <v>92038.7</v>
      </c>
      <c r="R77" s="15"/>
    </row>
    <row r="78" spans="1:21" ht="37.5" x14ac:dyDescent="0.25">
      <c r="A78" s="164"/>
      <c r="B78" s="120"/>
      <c r="C78" s="30" t="s">
        <v>30</v>
      </c>
      <c r="D78" s="30" t="s">
        <v>10</v>
      </c>
      <c r="E78" s="30"/>
      <c r="F78" s="30" t="s">
        <v>11</v>
      </c>
      <c r="G78" s="63"/>
      <c r="H78" s="56">
        <v>0</v>
      </c>
      <c r="I78" s="56">
        <v>0</v>
      </c>
      <c r="J78" s="55">
        <v>0</v>
      </c>
      <c r="K78" s="56">
        <v>0</v>
      </c>
      <c r="L78" s="55"/>
      <c r="M78" s="64">
        <v>0</v>
      </c>
      <c r="N78" s="64">
        <v>0</v>
      </c>
      <c r="O78" s="64">
        <v>0</v>
      </c>
      <c r="P78" s="64">
        <v>0</v>
      </c>
      <c r="Q78" s="64">
        <v>0</v>
      </c>
      <c r="R78" s="15"/>
    </row>
    <row r="79" spans="1:21" ht="18.75" x14ac:dyDescent="0.25">
      <c r="A79" s="126" t="s">
        <v>20</v>
      </c>
      <c r="B79" s="120" t="s">
        <v>18</v>
      </c>
      <c r="C79" s="30" t="s">
        <v>13</v>
      </c>
      <c r="D79" s="30" t="s">
        <v>10</v>
      </c>
      <c r="E79" s="30"/>
      <c r="F79" s="30" t="s">
        <v>11</v>
      </c>
      <c r="G79" s="30"/>
      <c r="H79" s="55">
        <f>H80+H81+H82+H83</f>
        <v>58250672.960000001</v>
      </c>
      <c r="I79" s="56">
        <f t="shared" ref="I79:N79" si="5">I80+I81+I82+I83</f>
        <v>60382679.130000003</v>
      </c>
      <c r="J79" s="55">
        <f t="shared" si="5"/>
        <v>0</v>
      </c>
      <c r="K79" s="57">
        <f t="shared" si="5"/>
        <v>59091045.340000004</v>
      </c>
      <c r="L79" s="55">
        <f t="shared" si="5"/>
        <v>0</v>
      </c>
      <c r="M79" s="64">
        <f t="shared" si="5"/>
        <v>64029822.619999997</v>
      </c>
      <c r="N79" s="64">
        <f t="shared" si="5"/>
        <v>66468993.520000003</v>
      </c>
      <c r="O79" s="64">
        <f>O81+O82+O83</f>
        <v>74615826.489999995</v>
      </c>
      <c r="P79" s="64">
        <f>P81+P82+P83</f>
        <v>75478763</v>
      </c>
      <c r="Q79" s="64">
        <f>Q81+Q82+Q83</f>
        <v>76379537</v>
      </c>
      <c r="R79" s="17"/>
      <c r="T79" s="4"/>
      <c r="U79" s="4"/>
    </row>
    <row r="80" spans="1:21" ht="18.75" x14ac:dyDescent="0.25">
      <c r="A80" s="126"/>
      <c r="B80" s="120"/>
      <c r="C80" s="30" t="s">
        <v>27</v>
      </c>
      <c r="D80" s="30" t="s">
        <v>10</v>
      </c>
      <c r="E80" s="30"/>
      <c r="F80" s="30" t="s">
        <v>11</v>
      </c>
      <c r="G80" s="30"/>
      <c r="H80" s="55">
        <f>H75+H65+H60</f>
        <v>0</v>
      </c>
      <c r="I80" s="56">
        <f t="shared" ref="I80:Q80" si="6">I75+I65+I60</f>
        <v>0</v>
      </c>
      <c r="J80" s="55">
        <f t="shared" si="6"/>
        <v>0</v>
      </c>
      <c r="K80" s="57">
        <f t="shared" si="6"/>
        <v>0</v>
      </c>
      <c r="L80" s="55">
        <f t="shared" si="6"/>
        <v>0</v>
      </c>
      <c r="M80" s="64">
        <f t="shared" si="6"/>
        <v>0</v>
      </c>
      <c r="N80" s="64">
        <f t="shared" si="6"/>
        <v>0</v>
      </c>
      <c r="O80" s="64">
        <f t="shared" ref="O80:P80" si="7">O75+O65+O60</f>
        <v>0</v>
      </c>
      <c r="P80" s="64">
        <f t="shared" si="7"/>
        <v>0</v>
      </c>
      <c r="Q80" s="64">
        <f t="shared" si="6"/>
        <v>0</v>
      </c>
      <c r="R80" s="17"/>
    </row>
    <row r="81" spans="1:18" ht="18.75" x14ac:dyDescent="0.25">
      <c r="A81" s="126"/>
      <c r="B81" s="120"/>
      <c r="C81" s="30" t="s">
        <v>28</v>
      </c>
      <c r="D81" s="30" t="s">
        <v>10</v>
      </c>
      <c r="E81" s="30"/>
      <c r="F81" s="30" t="s">
        <v>11</v>
      </c>
      <c r="G81" s="30"/>
      <c r="H81" s="56">
        <f>H76+H66+H61</f>
        <v>35325703</v>
      </c>
      <c r="I81" s="56">
        <f t="shared" ref="I81:Q81" si="8">I76+I66+I61</f>
        <v>38310000</v>
      </c>
      <c r="J81" s="56">
        <f t="shared" si="8"/>
        <v>0</v>
      </c>
      <c r="K81" s="57">
        <f t="shared" si="8"/>
        <v>37734117</v>
      </c>
      <c r="L81" s="56">
        <f t="shared" si="8"/>
        <v>0</v>
      </c>
      <c r="M81" s="64">
        <f t="shared" si="8"/>
        <v>43405871.68</v>
      </c>
      <c r="N81" s="64">
        <f t="shared" si="8"/>
        <v>45292621.880000003</v>
      </c>
      <c r="O81" s="64">
        <f t="shared" ref="O81:P81" si="9">O76+O66+O61</f>
        <v>52200423</v>
      </c>
      <c r="P81" s="64">
        <f t="shared" si="9"/>
        <v>52508770</v>
      </c>
      <c r="Q81" s="64">
        <f t="shared" si="8"/>
        <v>54257505.299999997</v>
      </c>
      <c r="R81" s="17"/>
    </row>
    <row r="82" spans="1:18" ht="18.75" x14ac:dyDescent="0.25">
      <c r="A82" s="126"/>
      <c r="B82" s="120"/>
      <c r="C82" s="30" t="s">
        <v>29</v>
      </c>
      <c r="D82" s="30" t="s">
        <v>10</v>
      </c>
      <c r="E82" s="30"/>
      <c r="F82" s="30" t="s">
        <v>11</v>
      </c>
      <c r="G82" s="30"/>
      <c r="H82" s="56">
        <f>H77+H67+H62+H72</f>
        <v>15546209.309999999</v>
      </c>
      <c r="I82" s="56">
        <f>I77+I67+I62+I72</f>
        <v>13271295.130000001</v>
      </c>
      <c r="J82" s="56">
        <f t="shared" ref="J82:Q82" si="10">J77+J67+J62</f>
        <v>0</v>
      </c>
      <c r="K82" s="57">
        <f t="shared" si="10"/>
        <v>13405264.34</v>
      </c>
      <c r="L82" s="56">
        <f t="shared" si="10"/>
        <v>0</v>
      </c>
      <c r="M82" s="64">
        <f t="shared" si="10"/>
        <v>14893998.939999999</v>
      </c>
      <c r="N82" s="64">
        <f t="shared" si="10"/>
        <v>16199469.640000001</v>
      </c>
      <c r="O82" s="64">
        <f t="shared" ref="O82:P82" si="11">O77+O67+O62</f>
        <v>16973323.489999998</v>
      </c>
      <c r="P82" s="64">
        <f t="shared" si="11"/>
        <v>17527913</v>
      </c>
      <c r="Q82" s="64">
        <f t="shared" si="10"/>
        <v>16679951.699999999</v>
      </c>
      <c r="R82" s="17"/>
    </row>
    <row r="83" spans="1:18" ht="37.5" x14ac:dyDescent="0.25">
      <c r="A83" s="126"/>
      <c r="B83" s="120"/>
      <c r="C83" s="30" t="s">
        <v>30</v>
      </c>
      <c r="D83" s="30" t="s">
        <v>10</v>
      </c>
      <c r="E83" s="30"/>
      <c r="F83" s="30" t="s">
        <v>11</v>
      </c>
      <c r="G83" s="30"/>
      <c r="H83" s="56">
        <f>H78+H68+H63</f>
        <v>7378760.6500000004</v>
      </c>
      <c r="I83" s="56">
        <f t="shared" ref="I83:N83" si="12">I78+I68+I63</f>
        <v>8801384</v>
      </c>
      <c r="J83" s="56">
        <f t="shared" si="12"/>
        <v>0</v>
      </c>
      <c r="K83" s="57">
        <f t="shared" si="12"/>
        <v>7951664</v>
      </c>
      <c r="L83" s="56">
        <f t="shared" si="12"/>
        <v>0</v>
      </c>
      <c r="M83" s="64">
        <f t="shared" si="12"/>
        <v>5729952</v>
      </c>
      <c r="N83" s="64">
        <f t="shared" si="12"/>
        <v>4976902</v>
      </c>
      <c r="O83" s="64">
        <f>O63+O68+O78</f>
        <v>5442080</v>
      </c>
      <c r="P83" s="64">
        <f>P63+P68+P78</f>
        <v>5442080</v>
      </c>
      <c r="Q83" s="64">
        <f>Q63+Q68+Q78</f>
        <v>5442080</v>
      </c>
      <c r="R83" s="17"/>
    </row>
    <row r="84" spans="1:18" ht="18.75" x14ac:dyDescent="0.25">
      <c r="A84" s="120" t="s">
        <v>73</v>
      </c>
      <c r="B84" s="120"/>
      <c r="C84" s="120"/>
      <c r="D84" s="120"/>
      <c r="E84" s="120"/>
      <c r="F84" s="120"/>
      <c r="G84" s="120"/>
      <c r="H84" s="120"/>
      <c r="I84" s="120"/>
      <c r="J84" s="120"/>
      <c r="K84" s="120"/>
      <c r="L84" s="120"/>
      <c r="M84" s="120"/>
      <c r="N84" s="120"/>
      <c r="O84" s="120"/>
      <c r="P84" s="120"/>
      <c r="Q84" s="120"/>
    </row>
    <row r="85" spans="1:18" ht="37.5" hidden="1" customHeight="1" thickBot="1" x14ac:dyDescent="0.3">
      <c r="A85" s="144" t="s">
        <v>14</v>
      </c>
      <c r="B85" s="144"/>
      <c r="C85" s="144"/>
      <c r="D85" s="144"/>
      <c r="E85" s="144"/>
      <c r="F85" s="144"/>
      <c r="G85" s="144"/>
      <c r="H85" s="144"/>
      <c r="I85" s="144"/>
      <c r="J85" s="144"/>
      <c r="K85" s="144"/>
      <c r="L85" s="144"/>
      <c r="M85" s="144"/>
      <c r="N85" s="144"/>
      <c r="O85" s="144"/>
      <c r="P85" s="144"/>
      <c r="Q85" s="144"/>
    </row>
    <row r="86" spans="1:18" ht="95.25" hidden="1" customHeight="1" thickBot="1" x14ac:dyDescent="0.3">
      <c r="A86" s="28" t="s">
        <v>102</v>
      </c>
      <c r="B86" s="2" t="s">
        <v>18</v>
      </c>
      <c r="C86" s="2"/>
      <c r="D86" s="2" t="s">
        <v>5</v>
      </c>
      <c r="E86" s="2"/>
      <c r="F86" s="2"/>
      <c r="G86" s="115">
        <v>0</v>
      </c>
      <c r="H86" s="115"/>
      <c r="I86" s="65"/>
      <c r="J86" s="2"/>
      <c r="K86" s="65"/>
      <c r="L86" s="115"/>
      <c r="M86" s="115"/>
      <c r="N86" s="2">
        <v>0</v>
      </c>
      <c r="O86" s="2"/>
      <c r="P86" s="2"/>
      <c r="Q86" s="2">
        <v>0</v>
      </c>
    </row>
    <row r="87" spans="1:18" ht="18.75" x14ac:dyDescent="0.25">
      <c r="A87" s="139" t="s">
        <v>36</v>
      </c>
      <c r="B87" s="139"/>
      <c r="C87" s="139"/>
      <c r="D87" s="139"/>
      <c r="E87" s="139"/>
      <c r="F87" s="139"/>
      <c r="G87" s="139"/>
      <c r="H87" s="139"/>
      <c r="I87" s="139"/>
      <c r="J87" s="139"/>
      <c r="K87" s="139"/>
      <c r="L87" s="139"/>
      <c r="M87" s="139"/>
      <c r="N87" s="139"/>
      <c r="O87" s="139"/>
      <c r="P87" s="139"/>
      <c r="Q87" s="139"/>
    </row>
    <row r="88" spans="1:18" ht="21.75" customHeight="1" x14ac:dyDescent="0.25">
      <c r="A88" s="28" t="s">
        <v>45</v>
      </c>
      <c r="B88" s="115" t="s">
        <v>18</v>
      </c>
      <c r="C88" s="115"/>
      <c r="D88" s="115" t="s">
        <v>5</v>
      </c>
      <c r="E88" s="2"/>
      <c r="F88" s="113">
        <v>93.18</v>
      </c>
      <c r="G88" s="2"/>
      <c r="H88" s="113">
        <v>93.18</v>
      </c>
      <c r="I88" s="116">
        <v>93.18</v>
      </c>
      <c r="J88" s="2"/>
      <c r="K88" s="116">
        <v>93.18</v>
      </c>
      <c r="L88" s="2"/>
      <c r="M88" s="115">
        <v>93.2</v>
      </c>
      <c r="N88" s="113">
        <v>93.2</v>
      </c>
      <c r="O88" s="113">
        <v>93.2</v>
      </c>
      <c r="P88" s="113">
        <v>93.2</v>
      </c>
      <c r="Q88" s="113">
        <v>93.2</v>
      </c>
    </row>
    <row r="89" spans="1:18" ht="75" x14ac:dyDescent="0.25">
      <c r="A89" s="1" t="s">
        <v>70</v>
      </c>
      <c r="B89" s="115"/>
      <c r="C89" s="115"/>
      <c r="D89" s="115"/>
      <c r="E89" s="1"/>
      <c r="F89" s="113"/>
      <c r="G89" s="38">
        <v>94.18</v>
      </c>
      <c r="H89" s="113"/>
      <c r="I89" s="116"/>
      <c r="J89" s="38"/>
      <c r="K89" s="116"/>
      <c r="L89" s="38">
        <v>93.2</v>
      </c>
      <c r="M89" s="115"/>
      <c r="N89" s="113"/>
      <c r="O89" s="113"/>
      <c r="P89" s="113"/>
      <c r="Q89" s="113"/>
    </row>
    <row r="90" spans="1:18" ht="31.5" customHeight="1" x14ac:dyDescent="0.25">
      <c r="A90" s="28" t="s">
        <v>46</v>
      </c>
      <c r="B90" s="115" t="s">
        <v>18</v>
      </c>
      <c r="C90" s="115"/>
      <c r="D90" s="115" t="s">
        <v>5</v>
      </c>
      <c r="E90" s="115"/>
      <c r="F90" s="113">
        <v>100</v>
      </c>
      <c r="G90" s="38"/>
      <c r="H90" s="113">
        <v>100</v>
      </c>
      <c r="I90" s="116">
        <v>100</v>
      </c>
      <c r="J90" s="113"/>
      <c r="K90" s="116">
        <v>100</v>
      </c>
      <c r="L90" s="113">
        <v>100</v>
      </c>
      <c r="M90" s="113"/>
      <c r="N90" s="113">
        <v>100</v>
      </c>
      <c r="O90" s="113">
        <v>100</v>
      </c>
      <c r="P90" s="113">
        <v>100</v>
      </c>
      <c r="Q90" s="113">
        <v>100</v>
      </c>
    </row>
    <row r="91" spans="1:18" ht="93.75" x14ac:dyDescent="0.25">
      <c r="A91" s="42" t="s">
        <v>41</v>
      </c>
      <c r="B91" s="115"/>
      <c r="C91" s="115"/>
      <c r="D91" s="115"/>
      <c r="E91" s="115"/>
      <c r="F91" s="113"/>
      <c r="G91" s="38"/>
      <c r="H91" s="113"/>
      <c r="I91" s="116"/>
      <c r="J91" s="113"/>
      <c r="K91" s="116"/>
      <c r="L91" s="113"/>
      <c r="M91" s="113"/>
      <c r="N91" s="113"/>
      <c r="O91" s="113"/>
      <c r="P91" s="113"/>
      <c r="Q91" s="113"/>
    </row>
    <row r="92" spans="1:18" ht="31.5" customHeight="1" x14ac:dyDescent="0.25">
      <c r="A92" s="28" t="s">
        <v>47</v>
      </c>
      <c r="B92" s="115" t="s">
        <v>18</v>
      </c>
      <c r="C92" s="115"/>
      <c r="D92" s="115" t="s">
        <v>5</v>
      </c>
      <c r="E92" s="115"/>
      <c r="F92" s="113">
        <v>100</v>
      </c>
      <c r="G92" s="38"/>
      <c r="H92" s="113">
        <v>100</v>
      </c>
      <c r="I92" s="116">
        <v>100</v>
      </c>
      <c r="J92" s="113"/>
      <c r="K92" s="116">
        <v>100</v>
      </c>
      <c r="L92" s="113">
        <v>100</v>
      </c>
      <c r="M92" s="113"/>
      <c r="N92" s="113">
        <v>100</v>
      </c>
      <c r="O92" s="113">
        <v>100</v>
      </c>
      <c r="P92" s="113">
        <v>100</v>
      </c>
      <c r="Q92" s="113">
        <v>100</v>
      </c>
    </row>
    <row r="93" spans="1:18" ht="67.5" customHeight="1" x14ac:dyDescent="0.25">
      <c r="A93" s="42" t="s">
        <v>6</v>
      </c>
      <c r="B93" s="115"/>
      <c r="C93" s="115"/>
      <c r="D93" s="115"/>
      <c r="E93" s="115"/>
      <c r="F93" s="113"/>
      <c r="G93" s="38"/>
      <c r="H93" s="113"/>
      <c r="I93" s="116"/>
      <c r="J93" s="113"/>
      <c r="K93" s="116"/>
      <c r="L93" s="113"/>
      <c r="M93" s="113"/>
      <c r="N93" s="113"/>
      <c r="O93" s="113"/>
      <c r="P93" s="113"/>
      <c r="Q93" s="113"/>
    </row>
    <row r="94" spans="1:18" ht="18.75" x14ac:dyDescent="0.25">
      <c r="A94" s="28" t="s">
        <v>48</v>
      </c>
      <c r="B94" s="115" t="s">
        <v>18</v>
      </c>
      <c r="C94" s="130"/>
      <c r="D94" s="115" t="s">
        <v>5</v>
      </c>
      <c r="E94" s="115"/>
      <c r="F94" s="113">
        <v>100</v>
      </c>
      <c r="G94" s="38"/>
      <c r="H94" s="113">
        <v>100</v>
      </c>
      <c r="I94" s="116">
        <v>100</v>
      </c>
      <c r="J94" s="113"/>
      <c r="K94" s="116">
        <v>100</v>
      </c>
      <c r="L94" s="113">
        <v>100</v>
      </c>
      <c r="M94" s="113"/>
      <c r="N94" s="113">
        <v>100</v>
      </c>
      <c r="O94" s="113">
        <v>100</v>
      </c>
      <c r="P94" s="113">
        <v>100</v>
      </c>
      <c r="Q94" s="113">
        <v>100</v>
      </c>
    </row>
    <row r="95" spans="1:18" ht="110.25" customHeight="1" x14ac:dyDescent="0.25">
      <c r="A95" s="42" t="s">
        <v>37</v>
      </c>
      <c r="B95" s="115"/>
      <c r="C95" s="132"/>
      <c r="D95" s="115"/>
      <c r="E95" s="115"/>
      <c r="F95" s="113"/>
      <c r="G95" s="38"/>
      <c r="H95" s="113"/>
      <c r="I95" s="116"/>
      <c r="J95" s="113"/>
      <c r="K95" s="116"/>
      <c r="L95" s="113"/>
      <c r="M95" s="113"/>
      <c r="N95" s="113"/>
      <c r="O95" s="113"/>
      <c r="P95" s="113"/>
      <c r="Q95" s="113"/>
    </row>
    <row r="96" spans="1:18" ht="18.75" customHeight="1" x14ac:dyDescent="0.25">
      <c r="A96" s="28" t="s">
        <v>49</v>
      </c>
      <c r="B96" s="115" t="s">
        <v>18</v>
      </c>
      <c r="C96" s="115"/>
      <c r="D96" s="115" t="s">
        <v>5</v>
      </c>
      <c r="E96" s="115"/>
      <c r="F96" s="113"/>
      <c r="G96" s="113"/>
      <c r="H96" s="113"/>
      <c r="I96" s="116">
        <v>100</v>
      </c>
      <c r="J96" s="113"/>
      <c r="K96" s="116">
        <v>100</v>
      </c>
      <c r="L96" s="113">
        <v>100</v>
      </c>
      <c r="M96" s="113"/>
      <c r="N96" s="113">
        <v>100</v>
      </c>
      <c r="O96" s="113"/>
      <c r="P96" s="113"/>
      <c r="Q96" s="113"/>
    </row>
    <row r="97" spans="1:23" ht="93" customHeight="1" x14ac:dyDescent="0.25">
      <c r="A97" s="42" t="s">
        <v>33</v>
      </c>
      <c r="B97" s="115"/>
      <c r="C97" s="115"/>
      <c r="D97" s="115"/>
      <c r="E97" s="115"/>
      <c r="F97" s="113"/>
      <c r="G97" s="113"/>
      <c r="H97" s="113"/>
      <c r="I97" s="116"/>
      <c r="J97" s="113"/>
      <c r="K97" s="116"/>
      <c r="L97" s="113"/>
      <c r="M97" s="113"/>
      <c r="N97" s="113"/>
      <c r="O97" s="113"/>
      <c r="P97" s="113"/>
      <c r="Q97" s="113"/>
    </row>
    <row r="98" spans="1:23" ht="20.25" customHeight="1" x14ac:dyDescent="0.25">
      <c r="A98" s="28" t="s">
        <v>77</v>
      </c>
      <c r="B98" s="115" t="s">
        <v>18</v>
      </c>
      <c r="C98" s="130"/>
      <c r="D98" s="130" t="s">
        <v>82</v>
      </c>
      <c r="E98" s="2"/>
      <c r="F98" s="121"/>
      <c r="G98" s="35"/>
      <c r="H98" s="121"/>
      <c r="I98" s="159"/>
      <c r="J98" s="35"/>
      <c r="K98" s="159"/>
      <c r="L98" s="35"/>
      <c r="M98" s="121">
        <v>2.5</v>
      </c>
      <c r="N98" s="121"/>
      <c r="O98" s="121"/>
      <c r="P98" s="121"/>
      <c r="Q98" s="121"/>
    </row>
    <row r="99" spans="1:23" ht="81.75" customHeight="1" x14ac:dyDescent="0.25">
      <c r="A99" s="42" t="s">
        <v>78</v>
      </c>
      <c r="B99" s="115"/>
      <c r="C99" s="132"/>
      <c r="D99" s="132"/>
      <c r="E99" s="2"/>
      <c r="F99" s="122"/>
      <c r="G99" s="35"/>
      <c r="H99" s="122"/>
      <c r="I99" s="160"/>
      <c r="J99" s="35"/>
      <c r="K99" s="160"/>
      <c r="L99" s="35"/>
      <c r="M99" s="122"/>
      <c r="N99" s="122"/>
      <c r="O99" s="122"/>
      <c r="P99" s="122"/>
      <c r="Q99" s="122"/>
    </row>
    <row r="100" spans="1:23" ht="22.5" customHeight="1" x14ac:dyDescent="0.25">
      <c r="A100" s="28" t="s">
        <v>79</v>
      </c>
      <c r="B100" s="114" t="s">
        <v>18</v>
      </c>
      <c r="C100" s="115"/>
      <c r="D100" s="115" t="s">
        <v>82</v>
      </c>
      <c r="E100" s="115"/>
      <c r="F100" s="113"/>
      <c r="G100" s="113"/>
      <c r="H100" s="113"/>
      <c r="I100" s="116"/>
      <c r="J100" s="113"/>
      <c r="K100" s="116"/>
      <c r="L100" s="113"/>
      <c r="M100" s="113"/>
      <c r="N100" s="113">
        <v>5</v>
      </c>
      <c r="O100" s="113">
        <v>5</v>
      </c>
      <c r="P100" s="113">
        <v>5</v>
      </c>
      <c r="Q100" s="113">
        <v>5</v>
      </c>
    </row>
    <row r="101" spans="1:23" ht="84" customHeight="1" x14ac:dyDescent="0.25">
      <c r="A101" s="42" t="s">
        <v>80</v>
      </c>
      <c r="B101" s="114"/>
      <c r="C101" s="115"/>
      <c r="D101" s="115"/>
      <c r="E101" s="115"/>
      <c r="F101" s="113"/>
      <c r="G101" s="113"/>
      <c r="H101" s="113"/>
      <c r="I101" s="116"/>
      <c r="J101" s="113"/>
      <c r="K101" s="116"/>
      <c r="L101" s="113"/>
      <c r="M101" s="113"/>
      <c r="N101" s="113"/>
      <c r="O101" s="113"/>
      <c r="P101" s="113"/>
      <c r="Q101" s="113"/>
    </row>
    <row r="102" spans="1:23" ht="23.25" customHeight="1" x14ac:dyDescent="0.25">
      <c r="A102" s="28" t="s">
        <v>83</v>
      </c>
      <c r="B102" s="114" t="s">
        <v>18</v>
      </c>
      <c r="C102" s="115"/>
      <c r="D102" s="115" t="s">
        <v>82</v>
      </c>
      <c r="E102" s="115"/>
      <c r="F102" s="113"/>
      <c r="G102" s="113"/>
      <c r="H102" s="113"/>
      <c r="I102" s="116"/>
      <c r="J102" s="113"/>
      <c r="K102" s="116"/>
      <c r="L102" s="113"/>
      <c r="M102" s="113"/>
      <c r="N102" s="113">
        <v>1</v>
      </c>
      <c r="O102" s="113">
        <v>1</v>
      </c>
      <c r="P102" s="113">
        <v>1</v>
      </c>
      <c r="Q102" s="113">
        <v>1</v>
      </c>
    </row>
    <row r="103" spans="1:23" ht="75.75" customHeight="1" x14ac:dyDescent="0.25">
      <c r="A103" s="42" t="s">
        <v>84</v>
      </c>
      <c r="B103" s="114"/>
      <c r="C103" s="115"/>
      <c r="D103" s="115"/>
      <c r="E103" s="115"/>
      <c r="F103" s="113"/>
      <c r="G103" s="113"/>
      <c r="H103" s="113"/>
      <c r="I103" s="116"/>
      <c r="J103" s="113"/>
      <c r="K103" s="116"/>
      <c r="L103" s="113"/>
      <c r="M103" s="113"/>
      <c r="N103" s="113"/>
      <c r="O103" s="113"/>
      <c r="P103" s="113"/>
      <c r="Q103" s="113"/>
    </row>
    <row r="104" spans="1:23" ht="24.75" customHeight="1" x14ac:dyDescent="0.25">
      <c r="A104" s="28" t="s">
        <v>95</v>
      </c>
      <c r="B104" s="115" t="s">
        <v>18</v>
      </c>
      <c r="C104" s="115"/>
      <c r="D104" s="115" t="s">
        <v>82</v>
      </c>
      <c r="E104" s="115"/>
      <c r="F104" s="113"/>
      <c r="G104" s="113"/>
      <c r="H104" s="113"/>
      <c r="I104" s="116"/>
      <c r="J104" s="113"/>
      <c r="K104" s="116"/>
      <c r="L104" s="113"/>
      <c r="M104" s="113"/>
      <c r="N104" s="113"/>
      <c r="O104" s="113">
        <v>180</v>
      </c>
      <c r="P104" s="113">
        <v>180</v>
      </c>
      <c r="Q104" s="113">
        <v>177</v>
      </c>
    </row>
    <row r="105" spans="1:23" ht="72.75" customHeight="1" x14ac:dyDescent="0.25">
      <c r="A105" s="42" t="s">
        <v>96</v>
      </c>
      <c r="B105" s="115"/>
      <c r="C105" s="115"/>
      <c r="D105" s="115"/>
      <c r="E105" s="115"/>
      <c r="F105" s="113"/>
      <c r="G105" s="113"/>
      <c r="H105" s="113"/>
      <c r="I105" s="116"/>
      <c r="J105" s="113"/>
      <c r="K105" s="116"/>
      <c r="L105" s="113"/>
      <c r="M105" s="113"/>
      <c r="N105" s="113"/>
      <c r="O105" s="113"/>
      <c r="P105" s="113"/>
      <c r="Q105" s="113"/>
      <c r="U105" s="14"/>
    </row>
    <row r="106" spans="1:23" ht="15.75" hidden="1" customHeight="1" x14ac:dyDescent="0.25">
      <c r="A106" s="31"/>
      <c r="B106" s="66"/>
      <c r="C106" s="67"/>
      <c r="D106" s="2"/>
      <c r="E106" s="2"/>
      <c r="F106" s="68"/>
      <c r="G106" s="68"/>
      <c r="H106" s="68"/>
      <c r="I106" s="69"/>
      <c r="J106" s="68"/>
      <c r="K106" s="69"/>
      <c r="L106" s="70"/>
      <c r="M106" s="71"/>
      <c r="N106" s="68"/>
      <c r="O106" s="68"/>
      <c r="P106" s="68"/>
      <c r="Q106" s="68"/>
      <c r="U106" s="14"/>
    </row>
    <row r="107" spans="1:23" ht="29.25" customHeight="1" x14ac:dyDescent="0.25">
      <c r="A107" s="139" t="s">
        <v>103</v>
      </c>
      <c r="B107" s="161" t="s">
        <v>18</v>
      </c>
      <c r="C107" s="72" t="s">
        <v>13</v>
      </c>
      <c r="D107" s="2" t="s">
        <v>10</v>
      </c>
      <c r="E107" s="2"/>
      <c r="F107" s="2" t="s">
        <v>11</v>
      </c>
      <c r="G107" s="133">
        <f>H108+H109+H110+H111</f>
        <v>350239748.31999999</v>
      </c>
      <c r="H107" s="133"/>
      <c r="I107" s="73">
        <f>I108+I109+I110+I111</f>
        <v>365874732.11000001</v>
      </c>
      <c r="J107" s="74"/>
      <c r="K107" s="73">
        <f>K108+K109+K110+K111</f>
        <v>367975863.94</v>
      </c>
      <c r="L107" s="133">
        <f>M108+M109+L110+M111</f>
        <v>380819870.20999998</v>
      </c>
      <c r="M107" s="133"/>
      <c r="N107" s="75">
        <f>N108+N109+N110+N111</f>
        <v>406198062.19999999</v>
      </c>
      <c r="O107" s="75">
        <f>O108+O109+O110+O111</f>
        <v>449936768.56999999</v>
      </c>
      <c r="P107" s="75">
        <f>P108+P109+P110+P111</f>
        <v>430241916.27999997</v>
      </c>
      <c r="Q107" s="75">
        <f>Q108+Q109+Q110+Q111</f>
        <v>416039000.60000002</v>
      </c>
      <c r="R107" s="16"/>
      <c r="U107" s="12"/>
      <c r="W107" s="13"/>
    </row>
    <row r="108" spans="1:23" ht="18.75" x14ac:dyDescent="0.25">
      <c r="A108" s="139"/>
      <c r="B108" s="162"/>
      <c r="C108" s="2" t="s">
        <v>27</v>
      </c>
      <c r="D108" s="2" t="s">
        <v>10</v>
      </c>
      <c r="E108" s="2"/>
      <c r="F108" s="2" t="s">
        <v>11</v>
      </c>
      <c r="G108" s="76"/>
      <c r="H108" s="75">
        <v>0</v>
      </c>
      <c r="I108" s="73">
        <v>0</v>
      </c>
      <c r="J108" s="74"/>
      <c r="K108" s="73">
        <v>0</v>
      </c>
      <c r="L108" s="75"/>
      <c r="M108" s="75">
        <v>0</v>
      </c>
      <c r="N108" s="75">
        <v>0</v>
      </c>
      <c r="O108" s="75">
        <v>0</v>
      </c>
      <c r="P108" s="75">
        <v>0</v>
      </c>
      <c r="Q108" s="75">
        <v>0</v>
      </c>
      <c r="R108" s="16"/>
      <c r="U108" s="14"/>
    </row>
    <row r="109" spans="1:23" ht="18.75" x14ac:dyDescent="0.25">
      <c r="A109" s="139"/>
      <c r="B109" s="162"/>
      <c r="C109" s="2" t="s">
        <v>28</v>
      </c>
      <c r="D109" s="2" t="s">
        <v>10</v>
      </c>
      <c r="E109" s="2"/>
      <c r="F109" s="2" t="s">
        <v>11</v>
      </c>
      <c r="G109" s="76"/>
      <c r="H109" s="75">
        <v>271190492</v>
      </c>
      <c r="I109" s="73">
        <v>283036000</v>
      </c>
      <c r="J109" s="74"/>
      <c r="K109" s="73">
        <v>282679523</v>
      </c>
      <c r="L109" s="75"/>
      <c r="M109" s="75">
        <v>292603063</v>
      </c>
      <c r="N109" s="75">
        <v>308420995</v>
      </c>
      <c r="O109" s="75">
        <v>333421526</v>
      </c>
      <c r="P109" s="77">
        <v>334307124</v>
      </c>
      <c r="Q109" s="77">
        <v>334307124</v>
      </c>
      <c r="R109" s="16"/>
      <c r="T109" s="4"/>
      <c r="U109" s="12"/>
    </row>
    <row r="110" spans="1:23" ht="18.75" x14ac:dyDescent="0.25">
      <c r="A110" s="139"/>
      <c r="B110" s="162"/>
      <c r="C110" s="2" t="s">
        <v>29</v>
      </c>
      <c r="D110" s="2" t="s">
        <v>10</v>
      </c>
      <c r="E110" s="2"/>
      <c r="F110" s="2" t="s">
        <v>11</v>
      </c>
      <c r="G110" s="76"/>
      <c r="H110" s="75">
        <v>56166465.689999998</v>
      </c>
      <c r="I110" s="73">
        <v>58957243.109999999</v>
      </c>
      <c r="J110" s="74"/>
      <c r="K110" s="73">
        <v>62695075.939999998</v>
      </c>
      <c r="L110" s="133">
        <v>68922054.209999993</v>
      </c>
      <c r="M110" s="133"/>
      <c r="N110" s="75">
        <v>78327673.200000003</v>
      </c>
      <c r="O110" s="75">
        <v>95231410.569999993</v>
      </c>
      <c r="P110" s="77">
        <v>74650960.280000001</v>
      </c>
      <c r="Q110" s="77">
        <v>60448044.600000001</v>
      </c>
      <c r="R110" s="16"/>
      <c r="U110" s="12"/>
    </row>
    <row r="111" spans="1:23" ht="37.5" x14ac:dyDescent="0.25">
      <c r="A111" s="139"/>
      <c r="B111" s="163"/>
      <c r="C111" s="2" t="s">
        <v>30</v>
      </c>
      <c r="D111" s="2" t="s">
        <v>10</v>
      </c>
      <c r="E111" s="2"/>
      <c r="F111" s="2" t="s">
        <v>11</v>
      </c>
      <c r="G111" s="76"/>
      <c r="H111" s="76">
        <v>22882790.629999999</v>
      </c>
      <c r="I111" s="73">
        <v>23881489</v>
      </c>
      <c r="J111" s="74"/>
      <c r="K111" s="73">
        <v>22601265</v>
      </c>
      <c r="L111" s="75"/>
      <c r="M111" s="78">
        <v>19294753</v>
      </c>
      <c r="N111" s="78">
        <v>19449394</v>
      </c>
      <c r="O111" s="78">
        <v>21283832</v>
      </c>
      <c r="P111" s="78">
        <v>21283832</v>
      </c>
      <c r="Q111" s="78">
        <v>21283832</v>
      </c>
      <c r="R111" s="16"/>
      <c r="U111" s="12"/>
    </row>
    <row r="112" spans="1:23" ht="24.75" customHeight="1" x14ac:dyDescent="0.25">
      <c r="A112" s="139" t="s">
        <v>104</v>
      </c>
      <c r="B112" s="115" t="s">
        <v>18</v>
      </c>
      <c r="C112" s="2" t="s">
        <v>13</v>
      </c>
      <c r="D112" s="2" t="s">
        <v>10</v>
      </c>
      <c r="E112" s="2"/>
      <c r="F112" s="2" t="s">
        <v>11</v>
      </c>
      <c r="G112" s="133">
        <f>H113+H114+H115+H116</f>
        <v>9129250</v>
      </c>
      <c r="H112" s="133"/>
      <c r="I112" s="133">
        <f>J113+J114+J115+J116</f>
        <v>0</v>
      </c>
      <c r="J112" s="133"/>
      <c r="K112" s="73">
        <f>K113+K114+K115+K116</f>
        <v>4798000</v>
      </c>
      <c r="L112" s="133">
        <v>0</v>
      </c>
      <c r="M112" s="133"/>
      <c r="N112" s="75">
        <f>N113+N114+N115+N116</f>
        <v>0</v>
      </c>
      <c r="O112" s="75">
        <f>O113+O114+O115+O116</f>
        <v>2451539.6399999997</v>
      </c>
      <c r="P112" s="79">
        <f>P113+P114+P115+P116</f>
        <v>15106382.98</v>
      </c>
      <c r="Q112" s="79">
        <f>Q113+Q114+Q115+Q116</f>
        <v>2676113.6800000002</v>
      </c>
      <c r="R112" s="15"/>
      <c r="U112" s="14"/>
    </row>
    <row r="113" spans="1:21" ht="18.75" x14ac:dyDescent="0.3">
      <c r="A113" s="139"/>
      <c r="B113" s="115"/>
      <c r="C113" s="2" t="s">
        <v>27</v>
      </c>
      <c r="D113" s="2" t="s">
        <v>10</v>
      </c>
      <c r="E113" s="2"/>
      <c r="F113" s="2" t="s">
        <v>11</v>
      </c>
      <c r="G113" s="75"/>
      <c r="H113" s="75">
        <v>0</v>
      </c>
      <c r="I113" s="80">
        <v>0</v>
      </c>
      <c r="J113" s="81"/>
      <c r="K113" s="80">
        <v>0</v>
      </c>
      <c r="L113" s="81"/>
      <c r="M113" s="81">
        <v>0</v>
      </c>
      <c r="N113" s="75">
        <v>0</v>
      </c>
      <c r="O113" s="75">
        <v>0</v>
      </c>
      <c r="P113" s="77">
        <v>0</v>
      </c>
      <c r="Q113" s="77">
        <v>0</v>
      </c>
      <c r="R113" s="15"/>
      <c r="U113" s="14"/>
    </row>
    <row r="114" spans="1:21" ht="18.75" x14ac:dyDescent="0.25">
      <c r="A114" s="139"/>
      <c r="B114" s="115"/>
      <c r="C114" s="2" t="s">
        <v>28</v>
      </c>
      <c r="D114" s="2" t="s">
        <v>10</v>
      </c>
      <c r="E114" s="2"/>
      <c r="F114" s="2" t="s">
        <v>11</v>
      </c>
      <c r="G114" s="75"/>
      <c r="H114" s="75">
        <v>7482163.8499999996</v>
      </c>
      <c r="I114" s="73">
        <v>0</v>
      </c>
      <c r="J114" s="75"/>
      <c r="K114" s="73">
        <v>3554462.23</v>
      </c>
      <c r="L114" s="75"/>
      <c r="M114" s="75">
        <v>0</v>
      </c>
      <c r="N114" s="75">
        <v>0</v>
      </c>
      <c r="O114" s="75">
        <v>2304447.2599999998</v>
      </c>
      <c r="P114" s="77">
        <v>14200000</v>
      </c>
      <c r="Q114" s="77">
        <v>2542308</v>
      </c>
      <c r="R114" s="15"/>
      <c r="U114" s="14"/>
    </row>
    <row r="115" spans="1:21" ht="18.75" x14ac:dyDescent="0.25">
      <c r="A115" s="139"/>
      <c r="B115" s="115"/>
      <c r="C115" s="2" t="s">
        <v>29</v>
      </c>
      <c r="D115" s="2" t="s">
        <v>10</v>
      </c>
      <c r="E115" s="2"/>
      <c r="F115" s="2" t="s">
        <v>11</v>
      </c>
      <c r="G115" s="75"/>
      <c r="H115" s="75">
        <v>1647086.15</v>
      </c>
      <c r="I115" s="73">
        <v>0</v>
      </c>
      <c r="J115" s="75"/>
      <c r="K115" s="73">
        <v>1243537.77</v>
      </c>
      <c r="L115" s="75"/>
      <c r="M115" s="75">
        <v>0</v>
      </c>
      <c r="N115" s="75">
        <v>0</v>
      </c>
      <c r="O115" s="75">
        <v>147092.38</v>
      </c>
      <c r="P115" s="75">
        <v>906382.98</v>
      </c>
      <c r="Q115" s="75">
        <v>133805.68</v>
      </c>
      <c r="R115" s="15"/>
      <c r="U115" s="12"/>
    </row>
    <row r="116" spans="1:21" ht="37.5" x14ac:dyDescent="0.25">
      <c r="A116" s="139"/>
      <c r="B116" s="115"/>
      <c r="C116" s="2" t="s">
        <v>30</v>
      </c>
      <c r="D116" s="2" t="s">
        <v>10</v>
      </c>
      <c r="E116" s="2"/>
      <c r="F116" s="2" t="s">
        <v>11</v>
      </c>
      <c r="G116" s="75"/>
      <c r="H116" s="75">
        <v>0</v>
      </c>
      <c r="I116" s="73">
        <v>0</v>
      </c>
      <c r="J116" s="75"/>
      <c r="K116" s="73">
        <v>0</v>
      </c>
      <c r="L116" s="75"/>
      <c r="M116" s="75">
        <v>0</v>
      </c>
      <c r="N116" s="75">
        <v>0</v>
      </c>
      <c r="O116" s="75">
        <v>0</v>
      </c>
      <c r="P116" s="75">
        <v>0</v>
      </c>
      <c r="Q116" s="75">
        <v>0</v>
      </c>
      <c r="R116" s="15"/>
      <c r="U116" s="14"/>
    </row>
    <row r="117" spans="1:21" ht="30" customHeight="1" x14ac:dyDescent="0.25">
      <c r="A117" s="139" t="s">
        <v>105</v>
      </c>
      <c r="B117" s="115" t="s">
        <v>18</v>
      </c>
      <c r="C117" s="2" t="s">
        <v>13</v>
      </c>
      <c r="D117" s="2" t="s">
        <v>10</v>
      </c>
      <c r="E117" s="1"/>
      <c r="F117" s="2" t="s">
        <v>11</v>
      </c>
      <c r="G117" s="185">
        <f>H118+H119+H120+H121</f>
        <v>339549.96</v>
      </c>
      <c r="H117" s="185"/>
      <c r="I117" s="73">
        <f>I118+I119+I120+I121</f>
        <v>316013.43</v>
      </c>
      <c r="J117" s="73">
        <f t="shared" ref="J117:K117" si="13">J118+J119+J120+J121</f>
        <v>0</v>
      </c>
      <c r="K117" s="73">
        <f t="shared" si="13"/>
        <v>341000</v>
      </c>
      <c r="L117" s="73">
        <f>L118+L119+L120+L121</f>
        <v>0</v>
      </c>
      <c r="M117" s="73">
        <f t="shared" ref="M117:N117" si="14">M118+M119+M120+M121</f>
        <v>99904.42</v>
      </c>
      <c r="N117" s="73">
        <f t="shared" si="14"/>
        <v>139304.98000000001</v>
      </c>
      <c r="O117" s="73">
        <f t="shared" ref="O117:Q117" si="15">O118+O119+O120+O121</f>
        <v>0</v>
      </c>
      <c r="P117" s="77">
        <f t="shared" ref="P117" si="16">P118+P119+P120+P121</f>
        <v>0</v>
      </c>
      <c r="Q117" s="77">
        <f t="shared" si="15"/>
        <v>0</v>
      </c>
      <c r="R117" s="15"/>
    </row>
    <row r="118" spans="1:21" ht="18.75" x14ac:dyDescent="0.25">
      <c r="A118" s="139"/>
      <c r="B118" s="115"/>
      <c r="C118" s="2" t="s">
        <v>27</v>
      </c>
      <c r="D118" s="2" t="s">
        <v>10</v>
      </c>
      <c r="E118" s="1"/>
      <c r="F118" s="2" t="s">
        <v>11</v>
      </c>
      <c r="G118" s="75"/>
      <c r="H118" s="75">
        <v>0</v>
      </c>
      <c r="I118" s="73">
        <v>0</v>
      </c>
      <c r="J118" s="75"/>
      <c r="K118" s="73">
        <v>0</v>
      </c>
      <c r="L118" s="75"/>
      <c r="M118" s="75">
        <v>0</v>
      </c>
      <c r="N118" s="75">
        <v>0</v>
      </c>
      <c r="O118" s="75">
        <v>0</v>
      </c>
      <c r="P118" s="77">
        <v>0</v>
      </c>
      <c r="Q118" s="77">
        <v>0</v>
      </c>
      <c r="R118" s="15"/>
    </row>
    <row r="119" spans="1:21" ht="18.75" x14ac:dyDescent="0.25">
      <c r="A119" s="139"/>
      <c r="B119" s="115"/>
      <c r="C119" s="2" t="s">
        <v>28</v>
      </c>
      <c r="D119" s="2" t="s">
        <v>10</v>
      </c>
      <c r="E119" s="1"/>
      <c r="F119" s="2" t="s">
        <v>11</v>
      </c>
      <c r="G119" s="75"/>
      <c r="H119" s="75">
        <v>87996.96</v>
      </c>
      <c r="I119" s="73">
        <v>87533.43</v>
      </c>
      <c r="J119" s="75"/>
      <c r="K119" s="73">
        <v>109963.12</v>
      </c>
      <c r="L119" s="75"/>
      <c r="M119" s="75">
        <v>92911.11</v>
      </c>
      <c r="N119" s="75">
        <v>129979.27</v>
      </c>
      <c r="O119" s="75">
        <v>0</v>
      </c>
      <c r="P119" s="77">
        <v>0</v>
      </c>
      <c r="Q119" s="77">
        <v>0</v>
      </c>
      <c r="R119" s="15"/>
    </row>
    <row r="120" spans="1:21" ht="18.75" x14ac:dyDescent="0.25">
      <c r="A120" s="139"/>
      <c r="B120" s="115"/>
      <c r="C120" s="2" t="s">
        <v>29</v>
      </c>
      <c r="D120" s="2" t="s">
        <v>10</v>
      </c>
      <c r="E120" s="1"/>
      <c r="F120" s="2" t="s">
        <v>11</v>
      </c>
      <c r="G120" s="75"/>
      <c r="H120" s="75">
        <v>251553</v>
      </c>
      <c r="I120" s="73">
        <v>228480</v>
      </c>
      <c r="J120" s="75"/>
      <c r="K120" s="73">
        <f>222760.09+8276.79</f>
        <v>231036.88</v>
      </c>
      <c r="L120" s="75"/>
      <c r="M120" s="75">
        <v>6993.31</v>
      </c>
      <c r="N120" s="75">
        <v>9325.7099999999991</v>
      </c>
      <c r="O120" s="75">
        <v>0</v>
      </c>
      <c r="P120" s="77">
        <v>0</v>
      </c>
      <c r="Q120" s="77">
        <v>0</v>
      </c>
      <c r="R120" s="15"/>
    </row>
    <row r="121" spans="1:21" ht="37.5" x14ac:dyDescent="0.25">
      <c r="A121" s="139"/>
      <c r="B121" s="115"/>
      <c r="C121" s="2" t="s">
        <v>30</v>
      </c>
      <c r="D121" s="2" t="s">
        <v>10</v>
      </c>
      <c r="E121" s="1"/>
      <c r="F121" s="2" t="s">
        <v>11</v>
      </c>
      <c r="G121" s="75"/>
      <c r="H121" s="75">
        <v>0</v>
      </c>
      <c r="I121" s="73">
        <v>0</v>
      </c>
      <c r="J121" s="75"/>
      <c r="K121" s="73">
        <v>0</v>
      </c>
      <c r="L121" s="75"/>
      <c r="M121" s="75">
        <v>0</v>
      </c>
      <c r="N121" s="75">
        <v>0</v>
      </c>
      <c r="O121" s="75">
        <v>0</v>
      </c>
      <c r="P121" s="77">
        <v>0</v>
      </c>
      <c r="Q121" s="77">
        <v>0</v>
      </c>
      <c r="R121" s="25"/>
    </row>
    <row r="122" spans="1:21" ht="31.5" customHeight="1" x14ac:dyDescent="0.25">
      <c r="A122" s="172" t="s">
        <v>106</v>
      </c>
      <c r="B122" s="115" t="s">
        <v>18</v>
      </c>
      <c r="C122" s="130" t="s">
        <v>13</v>
      </c>
      <c r="D122" s="115" t="s">
        <v>10</v>
      </c>
      <c r="E122" s="1"/>
      <c r="F122" s="115" t="s">
        <v>11</v>
      </c>
      <c r="G122" s="133">
        <v>0</v>
      </c>
      <c r="H122" s="133"/>
      <c r="I122" s="185">
        <f>I124+I125+I126+I127</f>
        <v>0</v>
      </c>
      <c r="J122" s="133">
        <f t="shared" ref="J122" si="17">J124+J125+J126+J127</f>
        <v>0</v>
      </c>
      <c r="K122" s="185">
        <f>K124+K125+K126+K127</f>
        <v>4946236.5599999996</v>
      </c>
      <c r="L122" s="133">
        <f t="shared" ref="L122:M122" si="18">L124+L125+L126+L127</f>
        <v>0</v>
      </c>
      <c r="M122" s="133">
        <f t="shared" si="18"/>
        <v>0</v>
      </c>
      <c r="N122" s="133">
        <f t="shared" ref="N122:Q122" si="19">N124+N125+N126+N127</f>
        <v>856025.6100000001</v>
      </c>
      <c r="O122" s="133">
        <f t="shared" ref="O122:P122" si="20">O124+O125+O126+O127</f>
        <v>0</v>
      </c>
      <c r="P122" s="123">
        <f t="shared" si="20"/>
        <v>0</v>
      </c>
      <c r="Q122" s="123">
        <f t="shared" si="19"/>
        <v>0</v>
      </c>
      <c r="R122" s="187"/>
    </row>
    <row r="123" spans="1:21" ht="7.5" customHeight="1" x14ac:dyDescent="0.25">
      <c r="A123" s="173"/>
      <c r="B123" s="115"/>
      <c r="C123" s="132"/>
      <c r="D123" s="130"/>
      <c r="E123" s="82"/>
      <c r="F123" s="130"/>
      <c r="G123" s="134"/>
      <c r="H123" s="134"/>
      <c r="I123" s="186"/>
      <c r="J123" s="134"/>
      <c r="K123" s="186"/>
      <c r="L123" s="134"/>
      <c r="M123" s="134"/>
      <c r="N123" s="134"/>
      <c r="O123" s="134"/>
      <c r="P123" s="124"/>
      <c r="Q123" s="124"/>
      <c r="R123" s="187"/>
    </row>
    <row r="124" spans="1:21" ht="18.75" x14ac:dyDescent="0.25">
      <c r="A124" s="173"/>
      <c r="B124" s="115"/>
      <c r="C124" s="2" t="s">
        <v>27</v>
      </c>
      <c r="D124" s="72" t="s">
        <v>10</v>
      </c>
      <c r="E124" s="82"/>
      <c r="F124" s="72" t="s">
        <v>11</v>
      </c>
      <c r="G124" s="83"/>
      <c r="H124" s="83">
        <v>0</v>
      </c>
      <c r="I124" s="84">
        <v>0</v>
      </c>
      <c r="J124" s="83"/>
      <c r="K124" s="84">
        <v>0</v>
      </c>
      <c r="L124" s="83"/>
      <c r="M124" s="83">
        <v>0</v>
      </c>
      <c r="N124" s="83">
        <v>0</v>
      </c>
      <c r="O124" s="83">
        <v>0</v>
      </c>
      <c r="P124" s="85">
        <v>0</v>
      </c>
      <c r="Q124" s="85">
        <v>0</v>
      </c>
      <c r="R124" s="15"/>
    </row>
    <row r="125" spans="1:21" ht="18.75" x14ac:dyDescent="0.25">
      <c r="A125" s="173"/>
      <c r="B125" s="115"/>
      <c r="C125" s="2" t="s">
        <v>28</v>
      </c>
      <c r="D125" s="72" t="s">
        <v>10</v>
      </c>
      <c r="E125" s="82"/>
      <c r="F125" s="72" t="s">
        <v>11</v>
      </c>
      <c r="G125" s="83"/>
      <c r="H125" s="83">
        <v>0</v>
      </c>
      <c r="I125" s="84">
        <v>0</v>
      </c>
      <c r="J125" s="83"/>
      <c r="K125" s="84">
        <v>4600000</v>
      </c>
      <c r="L125" s="83"/>
      <c r="M125" s="83">
        <v>0</v>
      </c>
      <c r="N125" s="83">
        <v>787543.56</v>
      </c>
      <c r="O125" s="83">
        <v>0</v>
      </c>
      <c r="P125" s="85">
        <v>0</v>
      </c>
      <c r="Q125" s="85">
        <v>0</v>
      </c>
      <c r="R125" s="15"/>
    </row>
    <row r="126" spans="1:21" ht="18.75" x14ac:dyDescent="0.25">
      <c r="A126" s="173"/>
      <c r="B126" s="115"/>
      <c r="C126" s="2" t="s">
        <v>29</v>
      </c>
      <c r="D126" s="72" t="s">
        <v>10</v>
      </c>
      <c r="E126" s="82"/>
      <c r="F126" s="72" t="s">
        <v>11</v>
      </c>
      <c r="G126" s="83"/>
      <c r="H126" s="83">
        <v>0</v>
      </c>
      <c r="I126" s="84">
        <v>0</v>
      </c>
      <c r="J126" s="83"/>
      <c r="K126" s="84">
        <v>346236.56</v>
      </c>
      <c r="L126" s="83"/>
      <c r="M126" s="83">
        <v>0</v>
      </c>
      <c r="N126" s="83">
        <v>68482.05</v>
      </c>
      <c r="O126" s="83">
        <v>0</v>
      </c>
      <c r="P126" s="85">
        <v>0</v>
      </c>
      <c r="Q126" s="85">
        <v>0</v>
      </c>
      <c r="R126" s="15"/>
    </row>
    <row r="127" spans="1:21" ht="61.5" customHeight="1" x14ac:dyDescent="0.25">
      <c r="A127" s="174"/>
      <c r="B127" s="115"/>
      <c r="C127" s="2" t="s">
        <v>30</v>
      </c>
      <c r="D127" s="72" t="s">
        <v>10</v>
      </c>
      <c r="E127" s="82"/>
      <c r="F127" s="72" t="s">
        <v>11</v>
      </c>
      <c r="G127" s="83"/>
      <c r="H127" s="83">
        <v>0</v>
      </c>
      <c r="I127" s="84">
        <v>0</v>
      </c>
      <c r="J127" s="83"/>
      <c r="K127" s="84">
        <v>0</v>
      </c>
      <c r="L127" s="83"/>
      <c r="M127" s="83">
        <v>0</v>
      </c>
      <c r="N127" s="83">
        <v>0</v>
      </c>
      <c r="O127" s="83">
        <v>0</v>
      </c>
      <c r="P127" s="85">
        <v>0</v>
      </c>
      <c r="Q127" s="85">
        <v>0</v>
      </c>
      <c r="R127" s="15"/>
    </row>
    <row r="128" spans="1:21" ht="28.5" customHeight="1" x14ac:dyDescent="0.25">
      <c r="A128" s="140" t="s">
        <v>107</v>
      </c>
      <c r="B128" s="130" t="s">
        <v>18</v>
      </c>
      <c r="C128" s="86" t="s">
        <v>13</v>
      </c>
      <c r="D128" s="72" t="s">
        <v>10</v>
      </c>
      <c r="E128" s="72"/>
      <c r="F128" s="72" t="s">
        <v>11</v>
      </c>
      <c r="G128" s="87"/>
      <c r="H128" s="83">
        <f>H129+H130+H131+H132</f>
        <v>2231270.7000000002</v>
      </c>
      <c r="I128" s="84">
        <f t="shared" ref="I128:Q128" si="21">I129+I130+I131+I132</f>
        <v>2203637</v>
      </c>
      <c r="J128" s="83">
        <f t="shared" si="21"/>
        <v>0</v>
      </c>
      <c r="K128" s="84">
        <f t="shared" si="21"/>
        <v>0</v>
      </c>
      <c r="L128" s="83">
        <f t="shared" si="21"/>
        <v>0</v>
      </c>
      <c r="M128" s="83">
        <f t="shared" si="21"/>
        <v>0</v>
      </c>
      <c r="N128" s="83">
        <f t="shared" si="21"/>
        <v>0</v>
      </c>
      <c r="O128" s="83">
        <f t="shared" ref="O128:P128" si="22">O129+O130+O131+O132</f>
        <v>0</v>
      </c>
      <c r="P128" s="85">
        <f t="shared" si="22"/>
        <v>0</v>
      </c>
      <c r="Q128" s="85">
        <f t="shared" si="21"/>
        <v>0</v>
      </c>
      <c r="R128" s="15"/>
    </row>
    <row r="129" spans="1:21" ht="18.75" x14ac:dyDescent="0.25">
      <c r="A129" s="141"/>
      <c r="B129" s="131"/>
      <c r="C129" s="2" t="s">
        <v>27</v>
      </c>
      <c r="D129" s="2" t="s">
        <v>10</v>
      </c>
      <c r="E129" s="2"/>
      <c r="F129" s="72" t="s">
        <v>11</v>
      </c>
      <c r="G129" s="88"/>
      <c r="H129" s="75">
        <v>0</v>
      </c>
      <c r="I129" s="73">
        <v>0</v>
      </c>
      <c r="J129" s="75"/>
      <c r="K129" s="73">
        <v>0</v>
      </c>
      <c r="L129" s="75"/>
      <c r="M129" s="75">
        <v>0</v>
      </c>
      <c r="N129" s="75">
        <v>0</v>
      </c>
      <c r="O129" s="75">
        <v>0</v>
      </c>
      <c r="P129" s="77">
        <v>0</v>
      </c>
      <c r="Q129" s="77">
        <v>0</v>
      </c>
      <c r="R129" s="21"/>
    </row>
    <row r="130" spans="1:21" ht="18.75" x14ac:dyDescent="0.25">
      <c r="A130" s="141"/>
      <c r="B130" s="131"/>
      <c r="C130" s="2" t="s">
        <v>28</v>
      </c>
      <c r="D130" s="2" t="s">
        <v>10</v>
      </c>
      <c r="E130" s="2"/>
      <c r="F130" s="72" t="s">
        <v>11</v>
      </c>
      <c r="G130" s="88"/>
      <c r="H130" s="75">
        <v>0</v>
      </c>
      <c r="I130" s="73">
        <v>0</v>
      </c>
      <c r="J130" s="75"/>
      <c r="K130" s="73">
        <v>0</v>
      </c>
      <c r="L130" s="75"/>
      <c r="M130" s="75">
        <v>0</v>
      </c>
      <c r="N130" s="75">
        <v>0</v>
      </c>
      <c r="O130" s="75">
        <v>0</v>
      </c>
      <c r="P130" s="77">
        <v>0</v>
      </c>
      <c r="Q130" s="77">
        <v>0</v>
      </c>
      <c r="R130" s="21"/>
    </row>
    <row r="131" spans="1:21" ht="18.75" x14ac:dyDescent="0.25">
      <c r="A131" s="141"/>
      <c r="B131" s="131"/>
      <c r="C131" s="2" t="s">
        <v>29</v>
      </c>
      <c r="D131" s="2" t="s">
        <v>10</v>
      </c>
      <c r="E131" s="2"/>
      <c r="F131" s="72" t="s">
        <v>11</v>
      </c>
      <c r="G131" s="88"/>
      <c r="H131" s="75">
        <v>2231270.7000000002</v>
      </c>
      <c r="I131" s="73">
        <v>2203637</v>
      </c>
      <c r="J131" s="75"/>
      <c r="K131" s="73">
        <v>0</v>
      </c>
      <c r="L131" s="75"/>
      <c r="M131" s="75">
        <v>0</v>
      </c>
      <c r="N131" s="75">
        <v>0</v>
      </c>
      <c r="O131" s="75">
        <v>0</v>
      </c>
      <c r="P131" s="77">
        <v>0</v>
      </c>
      <c r="Q131" s="77">
        <v>0</v>
      </c>
      <c r="R131" s="15"/>
    </row>
    <row r="132" spans="1:21" ht="45" customHeight="1" x14ac:dyDescent="0.25">
      <c r="A132" s="142"/>
      <c r="B132" s="132"/>
      <c r="C132" s="2" t="s">
        <v>30</v>
      </c>
      <c r="D132" s="2" t="s">
        <v>10</v>
      </c>
      <c r="E132" s="2"/>
      <c r="F132" s="2" t="s">
        <v>11</v>
      </c>
      <c r="G132" s="88"/>
      <c r="H132" s="75">
        <v>0</v>
      </c>
      <c r="I132" s="73">
        <v>0</v>
      </c>
      <c r="J132" s="75"/>
      <c r="K132" s="73">
        <v>0</v>
      </c>
      <c r="L132" s="75"/>
      <c r="M132" s="75">
        <v>0</v>
      </c>
      <c r="N132" s="75">
        <v>0</v>
      </c>
      <c r="O132" s="75">
        <v>0</v>
      </c>
      <c r="P132" s="77">
        <v>0</v>
      </c>
      <c r="Q132" s="77">
        <v>0</v>
      </c>
      <c r="R132" s="21"/>
    </row>
    <row r="133" spans="1:21" ht="34.5" hidden="1" customHeight="1" x14ac:dyDescent="0.25">
      <c r="A133" s="138" t="s">
        <v>108</v>
      </c>
      <c r="B133" s="130" t="s">
        <v>18</v>
      </c>
      <c r="C133" s="2" t="s">
        <v>13</v>
      </c>
      <c r="D133" s="44" t="s">
        <v>10</v>
      </c>
      <c r="E133" s="44"/>
      <c r="F133" s="44" t="s">
        <v>11</v>
      </c>
      <c r="G133" s="89"/>
      <c r="H133" s="90">
        <v>0</v>
      </c>
      <c r="I133" s="91">
        <f>I134+I135+I136+I137</f>
        <v>0</v>
      </c>
      <c r="J133" s="89"/>
      <c r="K133" s="92">
        <v>0</v>
      </c>
      <c r="L133" s="89"/>
      <c r="M133" s="89">
        <v>0</v>
      </c>
      <c r="N133" s="89">
        <v>0</v>
      </c>
      <c r="O133" s="89"/>
      <c r="P133" s="89"/>
      <c r="Q133" s="93">
        <v>0</v>
      </c>
      <c r="R133" s="18"/>
    </row>
    <row r="134" spans="1:21" ht="18.75" hidden="1" x14ac:dyDescent="0.25">
      <c r="A134" s="138"/>
      <c r="B134" s="131"/>
      <c r="C134" s="2" t="s">
        <v>27</v>
      </c>
      <c r="D134" s="2" t="s">
        <v>10</v>
      </c>
      <c r="E134" s="2"/>
      <c r="F134" s="2" t="s">
        <v>11</v>
      </c>
      <c r="G134" s="88"/>
      <c r="H134" s="75">
        <v>0</v>
      </c>
      <c r="I134" s="73">
        <v>0</v>
      </c>
      <c r="J134" s="88"/>
      <c r="K134" s="94">
        <v>0</v>
      </c>
      <c r="L134" s="88"/>
      <c r="M134" s="88">
        <v>0</v>
      </c>
      <c r="N134" s="88">
        <v>0</v>
      </c>
      <c r="O134" s="88"/>
      <c r="P134" s="88"/>
      <c r="Q134" s="95">
        <v>0</v>
      </c>
      <c r="R134" s="18"/>
    </row>
    <row r="135" spans="1:21" ht="18.75" hidden="1" x14ac:dyDescent="0.25">
      <c r="A135" s="138"/>
      <c r="B135" s="131"/>
      <c r="C135" s="2" t="s">
        <v>28</v>
      </c>
      <c r="D135" s="2" t="s">
        <v>10</v>
      </c>
      <c r="E135" s="2"/>
      <c r="F135" s="2" t="s">
        <v>11</v>
      </c>
      <c r="G135" s="88"/>
      <c r="H135" s="75">
        <v>0</v>
      </c>
      <c r="I135" s="73">
        <v>0</v>
      </c>
      <c r="J135" s="88"/>
      <c r="K135" s="94">
        <v>0</v>
      </c>
      <c r="L135" s="88"/>
      <c r="M135" s="88">
        <v>0</v>
      </c>
      <c r="N135" s="88">
        <v>0</v>
      </c>
      <c r="O135" s="88"/>
      <c r="P135" s="88"/>
      <c r="Q135" s="95">
        <v>0</v>
      </c>
      <c r="R135" s="18"/>
    </row>
    <row r="136" spans="1:21" ht="18.75" hidden="1" x14ac:dyDescent="0.25">
      <c r="A136" s="138"/>
      <c r="B136" s="131"/>
      <c r="C136" s="2" t="s">
        <v>29</v>
      </c>
      <c r="D136" s="2" t="s">
        <v>10</v>
      </c>
      <c r="E136" s="2"/>
      <c r="F136" s="2" t="s">
        <v>11</v>
      </c>
      <c r="G136" s="88"/>
      <c r="H136" s="75">
        <v>0</v>
      </c>
      <c r="I136" s="73">
        <v>0</v>
      </c>
      <c r="J136" s="88"/>
      <c r="K136" s="94">
        <v>0</v>
      </c>
      <c r="L136" s="88"/>
      <c r="M136" s="88">
        <v>0</v>
      </c>
      <c r="N136" s="88">
        <v>0</v>
      </c>
      <c r="O136" s="88"/>
      <c r="P136" s="88"/>
      <c r="Q136" s="95">
        <v>0</v>
      </c>
      <c r="R136" s="18"/>
    </row>
    <row r="137" spans="1:21" ht="37.5" hidden="1" x14ac:dyDescent="0.25">
      <c r="A137" s="138"/>
      <c r="B137" s="132"/>
      <c r="C137" s="2" t="s">
        <v>30</v>
      </c>
      <c r="D137" s="2" t="s">
        <v>10</v>
      </c>
      <c r="E137" s="2"/>
      <c r="F137" s="2" t="s">
        <v>11</v>
      </c>
      <c r="G137" s="88"/>
      <c r="H137" s="75">
        <v>0</v>
      </c>
      <c r="I137" s="73">
        <v>0</v>
      </c>
      <c r="J137" s="88"/>
      <c r="K137" s="94">
        <v>0</v>
      </c>
      <c r="L137" s="88"/>
      <c r="M137" s="88">
        <v>0</v>
      </c>
      <c r="N137" s="88">
        <v>0</v>
      </c>
      <c r="O137" s="88"/>
      <c r="P137" s="88"/>
      <c r="Q137" s="95">
        <v>0</v>
      </c>
      <c r="R137" s="18"/>
    </row>
    <row r="138" spans="1:21" ht="29.25" customHeight="1" x14ac:dyDescent="0.25">
      <c r="A138" s="127" t="s">
        <v>109</v>
      </c>
      <c r="B138" s="130" t="s">
        <v>18</v>
      </c>
      <c r="C138" s="2" t="s">
        <v>13</v>
      </c>
      <c r="D138" s="2" t="s">
        <v>10</v>
      </c>
      <c r="E138" s="2"/>
      <c r="F138" s="2" t="s">
        <v>11</v>
      </c>
      <c r="G138" s="88"/>
      <c r="H138" s="75">
        <f>H139+H140+H141+H142</f>
        <v>0</v>
      </c>
      <c r="I138" s="73">
        <f t="shared" ref="I138:L138" si="23">I139+I140+I141+I142</f>
        <v>4843440</v>
      </c>
      <c r="J138" s="75">
        <f t="shared" si="23"/>
        <v>0</v>
      </c>
      <c r="K138" s="73">
        <f t="shared" si="23"/>
        <v>13959820</v>
      </c>
      <c r="L138" s="75">
        <f t="shared" si="23"/>
        <v>0</v>
      </c>
      <c r="M138" s="75">
        <f>M139+M140+M141+M142</f>
        <v>13848820</v>
      </c>
      <c r="N138" s="75">
        <f>N139+N140+N141+N142</f>
        <v>14530320</v>
      </c>
      <c r="O138" s="75">
        <f>O139+O140+O141+O142</f>
        <v>14051631</v>
      </c>
      <c r="P138" s="77">
        <f>P139+P140+P141+P142</f>
        <v>14051631</v>
      </c>
      <c r="Q138" s="77">
        <f>Q139+Q140+Q141+Q142</f>
        <v>13827240</v>
      </c>
      <c r="R138" s="15"/>
    </row>
    <row r="139" spans="1:21" ht="18.75" x14ac:dyDescent="0.25">
      <c r="A139" s="128"/>
      <c r="B139" s="131"/>
      <c r="C139" s="2" t="s">
        <v>27</v>
      </c>
      <c r="D139" s="2" t="s">
        <v>10</v>
      </c>
      <c r="E139" s="2"/>
      <c r="F139" s="2" t="s">
        <v>11</v>
      </c>
      <c r="G139" s="88"/>
      <c r="H139" s="75">
        <v>0</v>
      </c>
      <c r="I139" s="73">
        <v>4843440</v>
      </c>
      <c r="J139" s="88"/>
      <c r="K139" s="96">
        <v>13959820</v>
      </c>
      <c r="L139" s="78"/>
      <c r="M139" s="75">
        <v>13848820</v>
      </c>
      <c r="N139" s="75">
        <v>14530320</v>
      </c>
      <c r="O139" s="75">
        <v>14051631</v>
      </c>
      <c r="P139" s="77">
        <v>14051631</v>
      </c>
      <c r="Q139" s="77">
        <v>13827240</v>
      </c>
      <c r="R139" s="15"/>
    </row>
    <row r="140" spans="1:21" ht="18.75" x14ac:dyDescent="0.25">
      <c r="A140" s="128"/>
      <c r="B140" s="131"/>
      <c r="C140" s="2" t="s">
        <v>28</v>
      </c>
      <c r="D140" s="2" t="s">
        <v>10</v>
      </c>
      <c r="E140" s="2"/>
      <c r="F140" s="2" t="s">
        <v>11</v>
      </c>
      <c r="G140" s="88"/>
      <c r="H140" s="75">
        <v>0</v>
      </c>
      <c r="I140" s="73">
        <v>0</v>
      </c>
      <c r="J140" s="88"/>
      <c r="K140" s="73">
        <v>0</v>
      </c>
      <c r="L140" s="88"/>
      <c r="M140" s="73">
        <v>0</v>
      </c>
      <c r="N140" s="73">
        <v>0</v>
      </c>
      <c r="O140" s="75">
        <v>0</v>
      </c>
      <c r="P140" s="75">
        <v>0</v>
      </c>
      <c r="Q140" s="75">
        <v>0</v>
      </c>
      <c r="R140" s="21"/>
    </row>
    <row r="141" spans="1:21" ht="18.75" x14ac:dyDescent="0.25">
      <c r="A141" s="128"/>
      <c r="B141" s="131"/>
      <c r="C141" s="2" t="s">
        <v>29</v>
      </c>
      <c r="D141" s="2" t="s">
        <v>10</v>
      </c>
      <c r="E141" s="2"/>
      <c r="F141" s="2" t="s">
        <v>11</v>
      </c>
      <c r="G141" s="88"/>
      <c r="H141" s="75">
        <v>0</v>
      </c>
      <c r="I141" s="73">
        <v>0</v>
      </c>
      <c r="J141" s="88"/>
      <c r="K141" s="73">
        <v>0</v>
      </c>
      <c r="L141" s="88"/>
      <c r="M141" s="73">
        <v>0</v>
      </c>
      <c r="N141" s="73">
        <v>0</v>
      </c>
      <c r="O141" s="75">
        <v>0</v>
      </c>
      <c r="P141" s="75">
        <v>0</v>
      </c>
      <c r="Q141" s="75">
        <v>0</v>
      </c>
      <c r="R141" s="21"/>
    </row>
    <row r="142" spans="1:21" ht="93" customHeight="1" x14ac:dyDescent="0.25">
      <c r="A142" s="129"/>
      <c r="B142" s="132"/>
      <c r="C142" s="2" t="s">
        <v>30</v>
      </c>
      <c r="D142" s="2" t="s">
        <v>10</v>
      </c>
      <c r="E142" s="2"/>
      <c r="F142" s="2" t="s">
        <v>11</v>
      </c>
      <c r="G142" s="88"/>
      <c r="H142" s="75">
        <v>0</v>
      </c>
      <c r="I142" s="73">
        <v>0</v>
      </c>
      <c r="J142" s="88"/>
      <c r="K142" s="73">
        <v>0</v>
      </c>
      <c r="L142" s="88"/>
      <c r="M142" s="73">
        <v>0</v>
      </c>
      <c r="N142" s="73">
        <v>0</v>
      </c>
      <c r="O142" s="75">
        <v>0</v>
      </c>
      <c r="P142" s="75">
        <v>0</v>
      </c>
      <c r="Q142" s="75">
        <v>0</v>
      </c>
      <c r="R142" s="21"/>
      <c r="T142" s="14"/>
      <c r="U142" s="14"/>
    </row>
    <row r="143" spans="1:21" ht="18.75" customHeight="1" x14ac:dyDescent="0.25">
      <c r="A143" s="140" t="s">
        <v>110</v>
      </c>
      <c r="B143" s="130" t="s">
        <v>18</v>
      </c>
      <c r="C143" s="2" t="s">
        <v>13</v>
      </c>
      <c r="D143" s="2" t="s">
        <v>10</v>
      </c>
      <c r="E143" s="2"/>
      <c r="F143" s="2" t="s">
        <v>11</v>
      </c>
      <c r="G143" s="88"/>
      <c r="H143" s="75">
        <f>H144+H145+H146+H147</f>
        <v>0</v>
      </c>
      <c r="I143" s="75">
        <f>I144+I145+I146+I147</f>
        <v>0</v>
      </c>
      <c r="J143" s="88"/>
      <c r="K143" s="75">
        <f t="shared" ref="K143:Q143" si="24">K144+K145+K146+K147</f>
        <v>148940</v>
      </c>
      <c r="L143" s="75">
        <f t="shared" si="24"/>
        <v>0</v>
      </c>
      <c r="M143" s="75">
        <f t="shared" si="24"/>
        <v>7600047</v>
      </c>
      <c r="N143" s="75">
        <f t="shared" si="24"/>
        <v>5015254.03</v>
      </c>
      <c r="O143" s="75">
        <f t="shared" si="24"/>
        <v>0</v>
      </c>
      <c r="P143" s="75">
        <f t="shared" ref="P143" si="25">P144+P145+P146+P147</f>
        <v>0</v>
      </c>
      <c r="Q143" s="75">
        <f t="shared" si="24"/>
        <v>3805717</v>
      </c>
      <c r="R143" s="4"/>
      <c r="T143" s="14"/>
      <c r="U143" s="14"/>
    </row>
    <row r="144" spans="1:21" ht="47.25" customHeight="1" x14ac:dyDescent="0.25">
      <c r="A144" s="141"/>
      <c r="B144" s="131"/>
      <c r="C144" s="2" t="s">
        <v>27</v>
      </c>
      <c r="D144" s="2" t="s">
        <v>10</v>
      </c>
      <c r="E144" s="2"/>
      <c r="F144" s="2" t="s">
        <v>11</v>
      </c>
      <c r="G144" s="88"/>
      <c r="H144" s="75">
        <v>0</v>
      </c>
      <c r="I144" s="75">
        <v>0</v>
      </c>
      <c r="J144" s="88"/>
      <c r="K144" s="75">
        <v>0</v>
      </c>
      <c r="L144" s="75">
        <v>0</v>
      </c>
      <c r="M144" s="75">
        <v>0</v>
      </c>
      <c r="N144" s="75">
        <v>0</v>
      </c>
      <c r="O144" s="75">
        <v>0</v>
      </c>
      <c r="P144" s="75">
        <v>0</v>
      </c>
      <c r="Q144" s="75">
        <v>0</v>
      </c>
      <c r="R144" s="4"/>
      <c r="T144" s="14"/>
      <c r="U144" s="14"/>
    </row>
    <row r="145" spans="1:21" ht="20.25" customHeight="1" x14ac:dyDescent="0.25">
      <c r="A145" s="141"/>
      <c r="B145" s="131"/>
      <c r="C145" s="2" t="s">
        <v>28</v>
      </c>
      <c r="D145" s="2" t="s">
        <v>10</v>
      </c>
      <c r="E145" s="2"/>
      <c r="F145" s="2" t="s">
        <v>11</v>
      </c>
      <c r="G145" s="88"/>
      <c r="H145" s="75">
        <v>0</v>
      </c>
      <c r="I145" s="75">
        <v>0</v>
      </c>
      <c r="J145" s="88"/>
      <c r="K145" s="75">
        <v>0</v>
      </c>
      <c r="L145" s="75">
        <v>0</v>
      </c>
      <c r="M145" s="75">
        <v>3440124.69</v>
      </c>
      <c r="N145" s="75">
        <v>4714338.79</v>
      </c>
      <c r="O145" s="75">
        <v>0</v>
      </c>
      <c r="P145" s="75">
        <v>0</v>
      </c>
      <c r="Q145" s="75">
        <v>3615431.15</v>
      </c>
      <c r="R145" s="4"/>
      <c r="T145" s="14"/>
      <c r="U145" s="14"/>
    </row>
    <row r="146" spans="1:21" ht="17.25" customHeight="1" x14ac:dyDescent="0.25">
      <c r="A146" s="141"/>
      <c r="B146" s="131"/>
      <c r="C146" s="2" t="s">
        <v>29</v>
      </c>
      <c r="D146" s="2" t="s">
        <v>10</v>
      </c>
      <c r="E146" s="2"/>
      <c r="F146" s="2" t="s">
        <v>11</v>
      </c>
      <c r="G146" s="88"/>
      <c r="H146" s="75">
        <v>0</v>
      </c>
      <c r="I146" s="75">
        <v>0</v>
      </c>
      <c r="J146" s="88"/>
      <c r="K146" s="75">
        <v>148940</v>
      </c>
      <c r="L146" s="75">
        <v>0</v>
      </c>
      <c r="M146" s="75">
        <v>4159922.31</v>
      </c>
      <c r="N146" s="75">
        <v>300915.24</v>
      </c>
      <c r="O146" s="75">
        <v>0</v>
      </c>
      <c r="P146" s="75">
        <v>0</v>
      </c>
      <c r="Q146" s="75">
        <v>190285.85</v>
      </c>
      <c r="R146" s="4"/>
      <c r="T146" s="14"/>
      <c r="U146" s="14"/>
    </row>
    <row r="147" spans="1:21" ht="70.5" customHeight="1" x14ac:dyDescent="0.25">
      <c r="A147" s="142"/>
      <c r="B147" s="132"/>
      <c r="C147" s="2" t="s">
        <v>30</v>
      </c>
      <c r="D147" s="2" t="s">
        <v>10</v>
      </c>
      <c r="E147" s="2"/>
      <c r="F147" s="2" t="s">
        <v>11</v>
      </c>
      <c r="G147" s="88"/>
      <c r="H147" s="2">
        <v>0</v>
      </c>
      <c r="I147" s="75">
        <v>0</v>
      </c>
      <c r="J147" s="2">
        <v>0</v>
      </c>
      <c r="K147" s="75">
        <v>0</v>
      </c>
      <c r="L147" s="2">
        <v>0</v>
      </c>
      <c r="M147" s="73">
        <v>0</v>
      </c>
      <c r="N147" s="73">
        <v>0</v>
      </c>
      <c r="O147" s="73">
        <v>0</v>
      </c>
      <c r="P147" s="75">
        <v>0</v>
      </c>
      <c r="Q147" s="75">
        <v>0</v>
      </c>
      <c r="R147" s="21"/>
      <c r="T147" s="14"/>
      <c r="U147" s="14"/>
    </row>
    <row r="148" spans="1:21" ht="15.75" customHeight="1" x14ac:dyDescent="0.25">
      <c r="A148" s="97" t="s">
        <v>39</v>
      </c>
      <c r="B148" s="130" t="s">
        <v>18</v>
      </c>
      <c r="C148" s="2" t="s">
        <v>13</v>
      </c>
      <c r="D148" s="2" t="s">
        <v>10</v>
      </c>
      <c r="E148" s="2"/>
      <c r="F148" s="2" t="s">
        <v>11</v>
      </c>
      <c r="G148" s="88"/>
      <c r="H148" s="75">
        <f>H149+H150+H151+H152</f>
        <v>0</v>
      </c>
      <c r="I148" s="75">
        <f>I149+I150+I151+I152</f>
        <v>0</v>
      </c>
      <c r="J148" s="88"/>
      <c r="K148" s="75">
        <v>0</v>
      </c>
      <c r="L148" s="75">
        <f t="shared" ref="L148:Q148" si="26">L149+L150+L151+L152</f>
        <v>0</v>
      </c>
      <c r="M148" s="75">
        <f t="shared" si="26"/>
        <v>0</v>
      </c>
      <c r="N148" s="78">
        <f t="shared" si="26"/>
        <v>2634662.41</v>
      </c>
      <c r="O148" s="75">
        <f t="shared" si="26"/>
        <v>0</v>
      </c>
      <c r="P148" s="75">
        <f t="shared" ref="P148" si="27">P149+P150+P151+P152</f>
        <v>0</v>
      </c>
      <c r="Q148" s="75">
        <f t="shared" si="26"/>
        <v>0</v>
      </c>
      <c r="R148" s="15"/>
      <c r="S148" s="12"/>
      <c r="T148" s="12"/>
      <c r="U148" s="12"/>
    </row>
    <row r="149" spans="1:21" ht="42.75" customHeight="1" x14ac:dyDescent="0.25">
      <c r="A149" s="141" t="s">
        <v>85</v>
      </c>
      <c r="B149" s="131"/>
      <c r="C149" s="2" t="s">
        <v>27</v>
      </c>
      <c r="D149" s="2" t="s">
        <v>10</v>
      </c>
      <c r="E149" s="2"/>
      <c r="F149" s="2" t="s">
        <v>11</v>
      </c>
      <c r="G149" s="88"/>
      <c r="H149" s="75">
        <v>0</v>
      </c>
      <c r="I149" s="75">
        <v>0</v>
      </c>
      <c r="J149" s="88"/>
      <c r="K149" s="75">
        <v>0</v>
      </c>
      <c r="L149" s="75">
        <v>0</v>
      </c>
      <c r="M149" s="75">
        <v>0</v>
      </c>
      <c r="N149" s="75">
        <v>2477900</v>
      </c>
      <c r="O149" s="75">
        <v>0</v>
      </c>
      <c r="P149" s="75">
        <v>0</v>
      </c>
      <c r="Q149" s="75">
        <v>0</v>
      </c>
      <c r="R149" s="15"/>
      <c r="T149" s="14"/>
      <c r="U149" s="14"/>
    </row>
    <row r="150" spans="1:21" ht="15.75" customHeight="1" x14ac:dyDescent="0.25">
      <c r="A150" s="128"/>
      <c r="B150" s="131"/>
      <c r="C150" s="2" t="s">
        <v>28</v>
      </c>
      <c r="D150" s="2" t="s">
        <v>10</v>
      </c>
      <c r="E150" s="2"/>
      <c r="F150" s="2" t="s">
        <v>11</v>
      </c>
      <c r="G150" s="88"/>
      <c r="H150" s="75">
        <v>0</v>
      </c>
      <c r="I150" s="75">
        <v>0</v>
      </c>
      <c r="J150" s="88"/>
      <c r="K150" s="75">
        <v>0</v>
      </c>
      <c r="L150" s="75">
        <v>0</v>
      </c>
      <c r="M150" s="75">
        <v>0</v>
      </c>
      <c r="N150" s="75">
        <v>130415.79</v>
      </c>
      <c r="O150" s="75">
        <v>0</v>
      </c>
      <c r="P150" s="75">
        <v>0</v>
      </c>
      <c r="Q150" s="75">
        <v>0</v>
      </c>
      <c r="R150" s="15"/>
      <c r="T150" s="23"/>
      <c r="U150" s="14"/>
    </row>
    <row r="151" spans="1:21" ht="20.25" customHeight="1" x14ac:dyDescent="0.25">
      <c r="A151" s="128"/>
      <c r="B151" s="131"/>
      <c r="C151" s="2" t="s">
        <v>29</v>
      </c>
      <c r="D151" s="2" t="s">
        <v>10</v>
      </c>
      <c r="E151" s="2"/>
      <c r="F151" s="2" t="s">
        <v>11</v>
      </c>
      <c r="G151" s="88"/>
      <c r="H151" s="75">
        <v>0</v>
      </c>
      <c r="I151" s="75">
        <v>0</v>
      </c>
      <c r="J151" s="88"/>
      <c r="K151" s="75">
        <v>0</v>
      </c>
      <c r="L151" s="75">
        <v>0</v>
      </c>
      <c r="M151" s="75">
        <v>0</v>
      </c>
      <c r="N151" s="75">
        <v>26346.62</v>
      </c>
      <c r="O151" s="75">
        <v>0</v>
      </c>
      <c r="P151" s="75">
        <v>0</v>
      </c>
      <c r="Q151" s="75">
        <v>0</v>
      </c>
      <c r="R151" s="15"/>
    </row>
    <row r="152" spans="1:21" ht="45.75" customHeight="1" x14ac:dyDescent="0.25">
      <c r="A152" s="129"/>
      <c r="B152" s="132"/>
      <c r="C152" s="2" t="s">
        <v>30</v>
      </c>
      <c r="D152" s="2" t="s">
        <v>10</v>
      </c>
      <c r="E152" s="2"/>
      <c r="F152" s="2" t="s">
        <v>11</v>
      </c>
      <c r="G152" s="88"/>
      <c r="H152" s="2">
        <v>0</v>
      </c>
      <c r="I152" s="75">
        <v>0</v>
      </c>
      <c r="J152" s="2">
        <v>0</v>
      </c>
      <c r="K152" s="75">
        <v>0</v>
      </c>
      <c r="L152" s="2">
        <v>0</v>
      </c>
      <c r="M152" s="73">
        <v>0</v>
      </c>
      <c r="N152" s="73">
        <v>0</v>
      </c>
      <c r="O152" s="73">
        <v>0</v>
      </c>
      <c r="P152" s="75">
        <v>0</v>
      </c>
      <c r="Q152" s="75">
        <v>0</v>
      </c>
      <c r="R152" s="15"/>
    </row>
    <row r="153" spans="1:21" ht="16.5" customHeight="1" x14ac:dyDescent="0.25">
      <c r="A153" s="140" t="s">
        <v>111</v>
      </c>
      <c r="B153" s="130" t="s">
        <v>18</v>
      </c>
      <c r="C153" s="2" t="s">
        <v>13</v>
      </c>
      <c r="D153" s="2" t="s">
        <v>10</v>
      </c>
      <c r="E153" s="2"/>
      <c r="F153" s="2" t="s">
        <v>11</v>
      </c>
      <c r="G153" s="88"/>
      <c r="H153" s="75">
        <f>H154+H155+H156+H157</f>
        <v>0</v>
      </c>
      <c r="I153" s="75">
        <f>I154+I155+I156+I157</f>
        <v>0</v>
      </c>
      <c r="J153" s="88"/>
      <c r="K153" s="75">
        <f t="shared" ref="K153:Q153" si="28">K154+K155+K156+K157</f>
        <v>0</v>
      </c>
      <c r="L153" s="75">
        <f t="shared" si="28"/>
        <v>0</v>
      </c>
      <c r="M153" s="75">
        <f t="shared" si="28"/>
        <v>0</v>
      </c>
      <c r="N153" s="75">
        <f t="shared" si="28"/>
        <v>2739655.81</v>
      </c>
      <c r="O153" s="75">
        <f t="shared" si="28"/>
        <v>0</v>
      </c>
      <c r="P153" s="75">
        <f t="shared" ref="P153" si="29">P154+P155+P156+P157</f>
        <v>0</v>
      </c>
      <c r="Q153" s="75">
        <f t="shared" si="28"/>
        <v>0</v>
      </c>
      <c r="R153" s="24"/>
    </row>
    <row r="154" spans="1:21" ht="17.25" customHeight="1" x14ac:dyDescent="0.25">
      <c r="A154" s="141"/>
      <c r="B154" s="131"/>
      <c r="C154" s="2" t="s">
        <v>27</v>
      </c>
      <c r="D154" s="2" t="s">
        <v>10</v>
      </c>
      <c r="E154" s="2"/>
      <c r="F154" s="2" t="s">
        <v>11</v>
      </c>
      <c r="G154" s="88"/>
      <c r="H154" s="75">
        <v>0</v>
      </c>
      <c r="I154" s="75">
        <v>0</v>
      </c>
      <c r="J154" s="88"/>
      <c r="K154" s="75">
        <v>0</v>
      </c>
      <c r="L154" s="75">
        <v>0</v>
      </c>
      <c r="M154" s="75">
        <v>0</v>
      </c>
      <c r="N154" s="75">
        <v>0</v>
      </c>
      <c r="O154" s="75">
        <v>0</v>
      </c>
      <c r="P154" s="75">
        <v>0</v>
      </c>
      <c r="Q154" s="75">
        <v>0</v>
      </c>
      <c r="R154" s="25"/>
    </row>
    <row r="155" spans="1:21" ht="16.5" customHeight="1" x14ac:dyDescent="0.25">
      <c r="A155" s="141"/>
      <c r="B155" s="131"/>
      <c r="C155" s="2" t="s">
        <v>28</v>
      </c>
      <c r="D155" s="2" t="s">
        <v>10</v>
      </c>
      <c r="E155" s="2"/>
      <c r="F155" s="2" t="s">
        <v>11</v>
      </c>
      <c r="G155" s="88"/>
      <c r="H155" s="75">
        <v>0</v>
      </c>
      <c r="I155" s="75">
        <v>0</v>
      </c>
      <c r="J155" s="88"/>
      <c r="K155" s="75">
        <v>0</v>
      </c>
      <c r="L155" s="75">
        <v>0</v>
      </c>
      <c r="M155" s="75">
        <v>0</v>
      </c>
      <c r="N155" s="75">
        <v>0</v>
      </c>
      <c r="O155" s="75">
        <v>0</v>
      </c>
      <c r="P155" s="75">
        <v>0</v>
      </c>
      <c r="Q155" s="75">
        <v>0</v>
      </c>
      <c r="R155" s="25"/>
    </row>
    <row r="156" spans="1:21" ht="18" customHeight="1" x14ac:dyDescent="0.25">
      <c r="A156" s="141"/>
      <c r="B156" s="131"/>
      <c r="C156" s="2" t="s">
        <v>29</v>
      </c>
      <c r="D156" s="2" t="s">
        <v>10</v>
      </c>
      <c r="E156" s="2"/>
      <c r="F156" s="2" t="s">
        <v>11</v>
      </c>
      <c r="G156" s="88"/>
      <c r="H156" s="75">
        <v>0</v>
      </c>
      <c r="I156" s="75">
        <v>0</v>
      </c>
      <c r="J156" s="88"/>
      <c r="K156" s="75">
        <v>0</v>
      </c>
      <c r="L156" s="75">
        <v>0</v>
      </c>
      <c r="M156" s="75">
        <v>0</v>
      </c>
      <c r="N156" s="75">
        <v>2739655.81</v>
      </c>
      <c r="O156" s="75">
        <v>0</v>
      </c>
      <c r="P156" s="75">
        <v>0</v>
      </c>
      <c r="Q156" s="75">
        <v>0</v>
      </c>
      <c r="R156" s="25"/>
    </row>
    <row r="157" spans="1:21" ht="39" customHeight="1" x14ac:dyDescent="0.25">
      <c r="A157" s="142"/>
      <c r="B157" s="132"/>
      <c r="C157" s="2" t="s">
        <v>30</v>
      </c>
      <c r="D157" s="2" t="s">
        <v>10</v>
      </c>
      <c r="E157" s="2"/>
      <c r="F157" s="2" t="s">
        <v>11</v>
      </c>
      <c r="G157" s="88"/>
      <c r="H157" s="2">
        <v>0</v>
      </c>
      <c r="I157" s="75">
        <v>0</v>
      </c>
      <c r="J157" s="2">
        <v>0</v>
      </c>
      <c r="K157" s="75">
        <v>0</v>
      </c>
      <c r="L157" s="2">
        <v>0</v>
      </c>
      <c r="M157" s="73">
        <v>0</v>
      </c>
      <c r="N157" s="73">
        <v>0</v>
      </c>
      <c r="O157" s="73">
        <v>0</v>
      </c>
      <c r="P157" s="75">
        <v>0</v>
      </c>
      <c r="Q157" s="75">
        <v>0</v>
      </c>
      <c r="R157" s="25"/>
    </row>
    <row r="158" spans="1:21" ht="37.5" x14ac:dyDescent="0.25">
      <c r="A158" s="97" t="s">
        <v>81</v>
      </c>
      <c r="B158" s="130" t="s">
        <v>18</v>
      </c>
      <c r="C158" s="2" t="s">
        <v>13</v>
      </c>
      <c r="D158" s="2" t="s">
        <v>10</v>
      </c>
      <c r="E158" s="2"/>
      <c r="F158" s="2" t="s">
        <v>11</v>
      </c>
      <c r="G158" s="2">
        <v>0</v>
      </c>
      <c r="H158" s="75">
        <f>H159+H160+H161+H162</f>
        <v>0</v>
      </c>
      <c r="I158" s="75">
        <f>I159+I160+I161+I162</f>
        <v>0</v>
      </c>
      <c r="J158" s="2">
        <v>0</v>
      </c>
      <c r="K158" s="75">
        <f>K159+K160+K161+K162</f>
        <v>0</v>
      </c>
      <c r="L158" s="2">
        <v>0</v>
      </c>
      <c r="M158" s="75">
        <f>M159+M160+M161+M162</f>
        <v>432081.34</v>
      </c>
      <c r="N158" s="75">
        <f>N159+N160+N161+N162</f>
        <v>1367538.28</v>
      </c>
      <c r="O158" s="75">
        <f>O159+O160+O161+O162</f>
        <v>1348095.69</v>
      </c>
      <c r="P158" s="75">
        <f>P159+P160+P161+P162</f>
        <v>1348095.69</v>
      </c>
      <c r="Q158" s="75">
        <f>Q159+Q160+Q161+Q162</f>
        <v>1629889.81</v>
      </c>
      <c r="R158" s="15"/>
    </row>
    <row r="159" spans="1:21" ht="18.75" x14ac:dyDescent="0.25">
      <c r="A159" s="128" t="s">
        <v>112</v>
      </c>
      <c r="B159" s="131"/>
      <c r="C159" s="2" t="s">
        <v>27</v>
      </c>
      <c r="D159" s="2" t="s">
        <v>10</v>
      </c>
      <c r="E159" s="2"/>
      <c r="F159" s="2" t="s">
        <v>11</v>
      </c>
      <c r="G159" s="2">
        <v>0</v>
      </c>
      <c r="H159" s="75">
        <v>0</v>
      </c>
      <c r="I159" s="75">
        <v>0</v>
      </c>
      <c r="J159" s="2">
        <v>0</v>
      </c>
      <c r="K159" s="75">
        <v>0</v>
      </c>
      <c r="L159" s="2">
        <v>0</v>
      </c>
      <c r="M159" s="75">
        <v>410477.27</v>
      </c>
      <c r="N159" s="75">
        <v>1299161.3600000001</v>
      </c>
      <c r="O159" s="75">
        <v>1280690.9099999999</v>
      </c>
      <c r="P159" s="75">
        <v>1280690.9099999999</v>
      </c>
      <c r="Q159" s="75">
        <v>1075727.27</v>
      </c>
      <c r="R159" s="15"/>
    </row>
    <row r="160" spans="1:21" ht="18.75" x14ac:dyDescent="0.25">
      <c r="A160" s="128"/>
      <c r="B160" s="131"/>
      <c r="C160" s="2" t="s">
        <v>28</v>
      </c>
      <c r="D160" s="2" t="s">
        <v>10</v>
      </c>
      <c r="E160" s="2"/>
      <c r="F160" s="2" t="s">
        <v>11</v>
      </c>
      <c r="G160" s="2">
        <v>0</v>
      </c>
      <c r="H160" s="75">
        <v>0</v>
      </c>
      <c r="I160" s="75">
        <v>0</v>
      </c>
      <c r="J160" s="2">
        <v>0</v>
      </c>
      <c r="K160" s="75">
        <v>0</v>
      </c>
      <c r="L160" s="2">
        <v>0</v>
      </c>
      <c r="M160" s="75">
        <v>21604.07</v>
      </c>
      <c r="N160" s="78">
        <v>68376.92</v>
      </c>
      <c r="O160" s="75">
        <v>67404.78</v>
      </c>
      <c r="P160" s="75">
        <v>67404.78</v>
      </c>
      <c r="Q160" s="75">
        <v>554162.54</v>
      </c>
      <c r="R160" s="15"/>
    </row>
    <row r="161" spans="1:23" ht="18.75" x14ac:dyDescent="0.25">
      <c r="A161" s="128"/>
      <c r="B161" s="131"/>
      <c r="C161" s="2" t="s">
        <v>29</v>
      </c>
      <c r="D161" s="2" t="s">
        <v>10</v>
      </c>
      <c r="E161" s="2"/>
      <c r="F161" s="2" t="s">
        <v>11</v>
      </c>
      <c r="G161" s="2">
        <v>0</v>
      </c>
      <c r="H161" s="75">
        <v>0</v>
      </c>
      <c r="I161" s="75">
        <v>0</v>
      </c>
      <c r="J161" s="2">
        <v>0</v>
      </c>
      <c r="K161" s="75">
        <v>0</v>
      </c>
      <c r="L161" s="2">
        <v>0</v>
      </c>
      <c r="M161" s="75">
        <v>0</v>
      </c>
      <c r="N161" s="75">
        <v>0</v>
      </c>
      <c r="O161" s="75">
        <v>0</v>
      </c>
      <c r="P161" s="75">
        <v>0</v>
      </c>
      <c r="Q161" s="75">
        <v>0</v>
      </c>
      <c r="R161" s="15"/>
    </row>
    <row r="162" spans="1:23" ht="37.5" customHeight="1" x14ac:dyDescent="0.25">
      <c r="A162" s="129"/>
      <c r="B162" s="132"/>
      <c r="C162" s="2" t="s">
        <v>30</v>
      </c>
      <c r="D162" s="2" t="s">
        <v>10</v>
      </c>
      <c r="E162" s="2"/>
      <c r="F162" s="2" t="s">
        <v>11</v>
      </c>
      <c r="G162" s="2">
        <v>0</v>
      </c>
      <c r="H162" s="75">
        <v>0</v>
      </c>
      <c r="I162" s="75">
        <v>0</v>
      </c>
      <c r="J162" s="2">
        <v>0</v>
      </c>
      <c r="K162" s="75">
        <v>0</v>
      </c>
      <c r="L162" s="2">
        <v>0</v>
      </c>
      <c r="M162" s="79">
        <v>0</v>
      </c>
      <c r="N162" s="79">
        <v>0</v>
      </c>
      <c r="O162" s="79">
        <v>0</v>
      </c>
      <c r="P162" s="79">
        <v>0</v>
      </c>
      <c r="Q162" s="79">
        <v>0</v>
      </c>
      <c r="R162" s="15"/>
    </row>
    <row r="163" spans="1:23" ht="15.75" customHeight="1" x14ac:dyDescent="0.25">
      <c r="A163" s="127" t="s">
        <v>113</v>
      </c>
      <c r="B163" s="130" t="s">
        <v>18</v>
      </c>
      <c r="C163" s="2" t="s">
        <v>13</v>
      </c>
      <c r="D163" s="2" t="s">
        <v>10</v>
      </c>
      <c r="E163" s="2"/>
      <c r="F163" s="2" t="s">
        <v>11</v>
      </c>
      <c r="G163" s="2"/>
      <c r="H163" s="75">
        <v>0</v>
      </c>
      <c r="I163" s="75">
        <v>0</v>
      </c>
      <c r="J163" s="2"/>
      <c r="K163" s="75">
        <v>0</v>
      </c>
      <c r="L163" s="2"/>
      <c r="M163" s="79">
        <v>0</v>
      </c>
      <c r="N163" s="79">
        <v>0</v>
      </c>
      <c r="O163" s="79">
        <f>O164+O165+O166+O167</f>
        <v>125171.70999999999</v>
      </c>
      <c r="P163" s="79">
        <f>P164+P165+P166+P167</f>
        <v>148097.81</v>
      </c>
      <c r="Q163" s="79">
        <f>Q164+Q165+Q166+Q167</f>
        <v>211238.81</v>
      </c>
      <c r="R163" s="26"/>
    </row>
    <row r="164" spans="1:23" ht="17.25" customHeight="1" x14ac:dyDescent="0.25">
      <c r="A164" s="128"/>
      <c r="B164" s="131"/>
      <c r="C164" s="2" t="s">
        <v>27</v>
      </c>
      <c r="D164" s="2" t="s">
        <v>10</v>
      </c>
      <c r="E164" s="2"/>
      <c r="F164" s="2" t="s">
        <v>11</v>
      </c>
      <c r="G164" s="2"/>
      <c r="H164" s="75">
        <v>0</v>
      </c>
      <c r="I164" s="75">
        <v>0</v>
      </c>
      <c r="J164" s="2"/>
      <c r="K164" s="75">
        <v>0</v>
      </c>
      <c r="L164" s="2"/>
      <c r="M164" s="79">
        <v>0</v>
      </c>
      <c r="N164" s="79">
        <v>0</v>
      </c>
      <c r="O164" s="75">
        <v>0</v>
      </c>
      <c r="P164" s="77">
        <v>0</v>
      </c>
      <c r="Q164" s="77">
        <v>0</v>
      </c>
      <c r="R164" s="26"/>
    </row>
    <row r="165" spans="1:23" ht="19.5" customHeight="1" x14ac:dyDescent="0.25">
      <c r="A165" s="128"/>
      <c r="B165" s="131"/>
      <c r="C165" s="2" t="s">
        <v>28</v>
      </c>
      <c r="D165" s="2" t="s">
        <v>10</v>
      </c>
      <c r="E165" s="2"/>
      <c r="F165" s="2" t="s">
        <v>11</v>
      </c>
      <c r="G165" s="2"/>
      <c r="H165" s="75">
        <v>0</v>
      </c>
      <c r="I165" s="75">
        <v>0</v>
      </c>
      <c r="J165" s="2"/>
      <c r="K165" s="75">
        <v>0</v>
      </c>
      <c r="L165" s="2"/>
      <c r="M165" s="79">
        <v>0</v>
      </c>
      <c r="N165" s="79">
        <v>0</v>
      </c>
      <c r="O165" s="75">
        <v>117661.4</v>
      </c>
      <c r="P165" s="77">
        <v>139211.94</v>
      </c>
      <c r="Q165" s="77">
        <v>200676.87</v>
      </c>
      <c r="R165" s="26"/>
    </row>
    <row r="166" spans="1:23" ht="20.25" customHeight="1" x14ac:dyDescent="0.25">
      <c r="A166" s="128"/>
      <c r="B166" s="131"/>
      <c r="C166" s="2" t="s">
        <v>29</v>
      </c>
      <c r="D166" s="2" t="s">
        <v>10</v>
      </c>
      <c r="E166" s="2"/>
      <c r="F166" s="2" t="s">
        <v>11</v>
      </c>
      <c r="G166" s="2"/>
      <c r="H166" s="75">
        <v>0</v>
      </c>
      <c r="I166" s="75">
        <v>0</v>
      </c>
      <c r="J166" s="2"/>
      <c r="K166" s="75">
        <v>0</v>
      </c>
      <c r="L166" s="2"/>
      <c r="M166" s="79">
        <v>0</v>
      </c>
      <c r="N166" s="79">
        <v>0</v>
      </c>
      <c r="O166" s="75">
        <v>7510.31</v>
      </c>
      <c r="P166" s="77">
        <v>8885.8700000000008</v>
      </c>
      <c r="Q166" s="77">
        <v>10561.94</v>
      </c>
      <c r="R166" s="26"/>
    </row>
    <row r="167" spans="1:23" ht="37.5" customHeight="1" x14ac:dyDescent="0.25">
      <c r="A167" s="129"/>
      <c r="B167" s="132"/>
      <c r="C167" s="2" t="s">
        <v>30</v>
      </c>
      <c r="D167" s="2" t="s">
        <v>10</v>
      </c>
      <c r="E167" s="2"/>
      <c r="F167" s="2" t="s">
        <v>11</v>
      </c>
      <c r="G167" s="2"/>
      <c r="H167" s="75">
        <v>0</v>
      </c>
      <c r="I167" s="75">
        <v>0</v>
      </c>
      <c r="J167" s="2"/>
      <c r="K167" s="75">
        <v>0</v>
      </c>
      <c r="L167" s="2"/>
      <c r="M167" s="79">
        <v>0</v>
      </c>
      <c r="N167" s="79">
        <v>0</v>
      </c>
      <c r="O167" s="75">
        <v>0</v>
      </c>
      <c r="P167" s="77">
        <v>0</v>
      </c>
      <c r="Q167" s="77">
        <v>0</v>
      </c>
      <c r="R167" s="26"/>
    </row>
    <row r="168" spans="1:23" ht="28.5" customHeight="1" x14ac:dyDescent="0.25">
      <c r="A168" s="127" t="s">
        <v>114</v>
      </c>
      <c r="B168" s="130" t="s">
        <v>18</v>
      </c>
      <c r="C168" s="2" t="s">
        <v>13</v>
      </c>
      <c r="D168" s="2" t="s">
        <v>10</v>
      </c>
      <c r="E168" s="2"/>
      <c r="F168" s="2" t="s">
        <v>11</v>
      </c>
      <c r="G168" s="2"/>
      <c r="H168" s="75">
        <v>0</v>
      </c>
      <c r="I168" s="75">
        <v>0</v>
      </c>
      <c r="J168" s="2"/>
      <c r="K168" s="75">
        <v>0</v>
      </c>
      <c r="L168" s="2"/>
      <c r="M168" s="79">
        <v>0</v>
      </c>
      <c r="N168" s="79">
        <v>0</v>
      </c>
      <c r="O168" s="79">
        <f>O169+O170+O171+O172</f>
        <v>0</v>
      </c>
      <c r="P168" s="79">
        <f>P169+P170+P171+P172</f>
        <v>0</v>
      </c>
      <c r="Q168" s="79">
        <f>Q169+Q170+Q171+Q172</f>
        <v>221647367.63999999</v>
      </c>
      <c r="R168" s="25"/>
    </row>
    <row r="169" spans="1:23" ht="24.75" customHeight="1" x14ac:dyDescent="0.25">
      <c r="A169" s="128"/>
      <c r="B169" s="131"/>
      <c r="C169" s="2" t="s">
        <v>27</v>
      </c>
      <c r="D169" s="2" t="s">
        <v>10</v>
      </c>
      <c r="E169" s="2"/>
      <c r="F169" s="2" t="s">
        <v>11</v>
      </c>
      <c r="G169" s="2"/>
      <c r="H169" s="75">
        <v>0</v>
      </c>
      <c r="I169" s="75">
        <v>0</v>
      </c>
      <c r="J169" s="2"/>
      <c r="K169" s="75">
        <v>0</v>
      </c>
      <c r="L169" s="2"/>
      <c r="M169" s="79">
        <v>0</v>
      </c>
      <c r="N169" s="79">
        <v>0</v>
      </c>
      <c r="O169" s="75">
        <v>0</v>
      </c>
      <c r="P169" s="77">
        <v>0</v>
      </c>
      <c r="Q169" s="77">
        <v>122392700</v>
      </c>
      <c r="R169" s="25"/>
    </row>
    <row r="170" spans="1:23" ht="22.5" customHeight="1" x14ac:dyDescent="0.25">
      <c r="A170" s="128"/>
      <c r="B170" s="131"/>
      <c r="C170" s="2" t="s">
        <v>28</v>
      </c>
      <c r="D170" s="2" t="s">
        <v>10</v>
      </c>
      <c r="E170" s="2"/>
      <c r="F170" s="2" t="s">
        <v>11</v>
      </c>
      <c r="G170" s="2"/>
      <c r="H170" s="75">
        <v>0</v>
      </c>
      <c r="I170" s="75">
        <v>0</v>
      </c>
      <c r="J170" s="2"/>
      <c r="K170" s="75">
        <v>0</v>
      </c>
      <c r="L170" s="2"/>
      <c r="M170" s="79">
        <v>0</v>
      </c>
      <c r="N170" s="79">
        <v>0</v>
      </c>
      <c r="O170" s="75">
        <v>0</v>
      </c>
      <c r="P170" s="77">
        <v>0</v>
      </c>
      <c r="Q170" s="77">
        <v>88172299.260000005</v>
      </c>
      <c r="R170" s="25"/>
    </row>
    <row r="171" spans="1:23" ht="22.5" customHeight="1" x14ac:dyDescent="0.25">
      <c r="A171" s="128"/>
      <c r="B171" s="131"/>
      <c r="C171" s="2" t="s">
        <v>29</v>
      </c>
      <c r="D171" s="2" t="s">
        <v>10</v>
      </c>
      <c r="E171" s="2"/>
      <c r="F171" s="2" t="s">
        <v>11</v>
      </c>
      <c r="G171" s="2"/>
      <c r="H171" s="75">
        <v>0</v>
      </c>
      <c r="I171" s="75">
        <v>0</v>
      </c>
      <c r="J171" s="2"/>
      <c r="K171" s="75">
        <v>0</v>
      </c>
      <c r="L171" s="2"/>
      <c r="M171" s="79">
        <v>0</v>
      </c>
      <c r="N171" s="79">
        <v>0</v>
      </c>
      <c r="O171" s="75">
        <v>0</v>
      </c>
      <c r="P171" s="77">
        <v>0</v>
      </c>
      <c r="Q171" s="77">
        <v>11082368.380000001</v>
      </c>
      <c r="R171" s="25"/>
    </row>
    <row r="172" spans="1:23" ht="39.75" customHeight="1" x14ac:dyDescent="0.25">
      <c r="A172" s="129"/>
      <c r="B172" s="132"/>
      <c r="C172" s="2" t="s">
        <v>30</v>
      </c>
      <c r="D172" s="2" t="s">
        <v>10</v>
      </c>
      <c r="E172" s="2"/>
      <c r="F172" s="2" t="s">
        <v>11</v>
      </c>
      <c r="G172" s="2"/>
      <c r="H172" s="75">
        <v>0</v>
      </c>
      <c r="I172" s="75">
        <v>0</v>
      </c>
      <c r="J172" s="2"/>
      <c r="K172" s="75">
        <v>0</v>
      </c>
      <c r="L172" s="2"/>
      <c r="M172" s="79">
        <v>0</v>
      </c>
      <c r="N172" s="79">
        <v>0</v>
      </c>
      <c r="O172" s="75">
        <v>0</v>
      </c>
      <c r="P172" s="77">
        <v>0</v>
      </c>
      <c r="Q172" s="77">
        <v>0</v>
      </c>
      <c r="R172" s="25"/>
    </row>
    <row r="173" spans="1:23" ht="19.5" customHeight="1" x14ac:dyDescent="0.25">
      <c r="A173" s="149" t="s">
        <v>21</v>
      </c>
      <c r="B173" s="130" t="s">
        <v>18</v>
      </c>
      <c r="C173" s="2" t="s">
        <v>13</v>
      </c>
      <c r="D173" s="2" t="s">
        <v>10</v>
      </c>
      <c r="E173" s="1"/>
      <c r="F173" s="2" t="s">
        <v>11</v>
      </c>
      <c r="G173" s="88"/>
      <c r="H173" s="75">
        <f>H174+H175+H176+H177</f>
        <v>361939818.98000002</v>
      </c>
      <c r="I173" s="73">
        <f t="shared" ref="I173:L173" si="30">I174+I175+I176+I177</f>
        <v>373237822.54000002</v>
      </c>
      <c r="J173" s="75">
        <f t="shared" si="30"/>
        <v>0</v>
      </c>
      <c r="K173" s="77">
        <f>K174+K175+K176+K177</f>
        <v>392169860.5</v>
      </c>
      <c r="L173" s="75">
        <f t="shared" si="30"/>
        <v>0</v>
      </c>
      <c r="M173" s="79">
        <f>M174+M175+M176+M177</f>
        <v>402800722.96999997</v>
      </c>
      <c r="N173" s="79">
        <f>N174+N175+N176+N177</f>
        <v>433480823.32000005</v>
      </c>
      <c r="O173" s="79">
        <f>O174+O175+O176+O177</f>
        <v>467913206.60999995</v>
      </c>
      <c r="P173" s="79">
        <f>P174+P175+P176+P177</f>
        <v>460896123.75999999</v>
      </c>
      <c r="Q173" s="79">
        <f>Q174+Q175+Q176+Q177</f>
        <v>659836567.54000008</v>
      </c>
      <c r="R173" s="19"/>
      <c r="T173" s="4"/>
      <c r="U173" s="4"/>
      <c r="W173" s="4"/>
    </row>
    <row r="174" spans="1:23" ht="19.5" customHeight="1" x14ac:dyDescent="0.25">
      <c r="A174" s="150"/>
      <c r="B174" s="131"/>
      <c r="C174" s="2" t="s">
        <v>27</v>
      </c>
      <c r="D174" s="2" t="s">
        <v>10</v>
      </c>
      <c r="E174" s="1"/>
      <c r="F174" s="2" t="s">
        <v>11</v>
      </c>
      <c r="G174" s="88"/>
      <c r="H174" s="75">
        <f>H139+H134+H129+H124+H118+H113+H108</f>
        <v>0</v>
      </c>
      <c r="I174" s="73">
        <f>I139+I134+I129+I124+I118+I113+I108</f>
        <v>4843440</v>
      </c>
      <c r="J174" s="75">
        <f>J139+J134+J129+J124+J118+J113+J108</f>
        <v>0</v>
      </c>
      <c r="K174" s="77">
        <f>K139+K134+K129+K124+K118+K113+K108</f>
        <v>13959820</v>
      </c>
      <c r="L174" s="75">
        <f>L139+L134+L129+L124+L118+L113+L108</f>
        <v>0</v>
      </c>
      <c r="M174" s="79">
        <f>M108+M113+M118+M124+M129+M139+M144+M149+M159</f>
        <v>14259297.27</v>
      </c>
      <c r="N174" s="79">
        <f>N108+N113+N118+N124+N129+N139+N144+N154+N149+N159</f>
        <v>18307381.359999999</v>
      </c>
      <c r="O174" s="79">
        <f>O108+O113+O118+O124+O129+O139+O144+O154+O149+O159+O169+O164</f>
        <v>15332321.91</v>
      </c>
      <c r="P174" s="79">
        <f>P108+P113+P118+P124+P129+P139+P144+P154+P149+P159+P169+P164</f>
        <v>15332321.91</v>
      </c>
      <c r="Q174" s="79">
        <f t="shared" ref="Q174" si="31">Q108+Q113+Q118+Q124+Q129+Q139+Q144+Q154+Q149+Q159+Q169+Q164</f>
        <v>137295667.27000001</v>
      </c>
      <c r="R174" s="19"/>
      <c r="U174" s="4"/>
    </row>
    <row r="175" spans="1:23" ht="19.5" customHeight="1" x14ac:dyDescent="0.25">
      <c r="A175" s="150"/>
      <c r="B175" s="131"/>
      <c r="C175" s="2" t="s">
        <v>28</v>
      </c>
      <c r="D175" s="2" t="s">
        <v>10</v>
      </c>
      <c r="E175" s="1"/>
      <c r="F175" s="2" t="s">
        <v>11</v>
      </c>
      <c r="G175" s="88"/>
      <c r="H175" s="73">
        <f>H109+H114+H119+H125+H130+H140+H145+H150+H160</f>
        <v>278760652.81</v>
      </c>
      <c r="I175" s="73">
        <f t="shared" ref="I175:M175" si="32">I109+I114+I119+I125+I130+I140+I145+I150+I160</f>
        <v>283123533.43000001</v>
      </c>
      <c r="J175" s="73">
        <f t="shared" si="32"/>
        <v>0</v>
      </c>
      <c r="K175" s="73">
        <f t="shared" si="32"/>
        <v>290943948.35000002</v>
      </c>
      <c r="L175" s="73">
        <f t="shared" si="32"/>
        <v>0</v>
      </c>
      <c r="M175" s="73">
        <f t="shared" si="32"/>
        <v>296157702.87</v>
      </c>
      <c r="N175" s="73">
        <f>N109+N114+N119+N125+N130+N140+N145+N150+N155+N160</f>
        <v>314251649.33000004</v>
      </c>
      <c r="O175" s="73">
        <f>O109+O114+O119+O125+O130+O140+O145+O150+O155+O160+O170+O165</f>
        <v>335911039.43999994</v>
      </c>
      <c r="P175" s="73">
        <f t="shared" ref="P175:Q175" si="33">P109+P114+P119+P125+P130+P140+P145+P150+P155+P160+P170+P165</f>
        <v>348713740.71999997</v>
      </c>
      <c r="Q175" s="73">
        <f t="shared" si="33"/>
        <v>429392001.81999999</v>
      </c>
      <c r="R175" s="19"/>
      <c r="U175" s="4"/>
    </row>
    <row r="176" spans="1:23" ht="19.5" customHeight="1" x14ac:dyDescent="0.25">
      <c r="A176" s="150"/>
      <c r="B176" s="131"/>
      <c r="C176" s="2" t="s">
        <v>29</v>
      </c>
      <c r="D176" s="2" t="s">
        <v>10</v>
      </c>
      <c r="E176" s="1"/>
      <c r="F176" s="2" t="s">
        <v>11</v>
      </c>
      <c r="G176" s="88"/>
      <c r="H176" s="73">
        <f>H110+H115+H120+H126+H131+H141+H146+H151+H161</f>
        <v>60296375.539999999</v>
      </c>
      <c r="I176" s="73">
        <f t="shared" ref="I176:K176" si="34">I110+I115+I120+I126+I131+I141+I146+I151+I161</f>
        <v>61389360.109999999</v>
      </c>
      <c r="J176" s="73">
        <f t="shared" si="34"/>
        <v>0</v>
      </c>
      <c r="K176" s="73">
        <f t="shared" si="34"/>
        <v>64664827.150000006</v>
      </c>
      <c r="L176" s="73">
        <v>0</v>
      </c>
      <c r="M176" s="73">
        <f>L110+M115+M120+M126+M131+M141+M146+M151+M161</f>
        <v>73088969.829999998</v>
      </c>
      <c r="N176" s="73">
        <f>N110+N115+N120+N126+N131+N141+N146+N151+N156+N161</f>
        <v>81472398.629999995</v>
      </c>
      <c r="O176" s="73">
        <f>O110+O115+O120+O126+O131+O141+O146+O151+O156+O161+O171+O166</f>
        <v>95386013.25999999</v>
      </c>
      <c r="P176" s="73">
        <f>P110+P115+P120+P126+P131+P141+P146+P151+P156+P161+P171+P166</f>
        <v>75566229.13000001</v>
      </c>
      <c r="Q176" s="73">
        <f>Q110+Q115+Q120+Q126+Q131+Q141+Q146+Q151+Q156+Q161+Q171+Q166</f>
        <v>71865066.450000003</v>
      </c>
      <c r="R176" s="19"/>
    </row>
    <row r="177" spans="1:21" ht="36.75" customHeight="1" x14ac:dyDescent="0.25">
      <c r="A177" s="151"/>
      <c r="B177" s="132"/>
      <c r="C177" s="2" t="s">
        <v>30</v>
      </c>
      <c r="D177" s="2" t="s">
        <v>10</v>
      </c>
      <c r="E177" s="1"/>
      <c r="F177" s="2" t="s">
        <v>11</v>
      </c>
      <c r="G177" s="88"/>
      <c r="H177" s="73">
        <f>H142+H132+H127+H121+H116+H111+H137</f>
        <v>22882790.629999999</v>
      </c>
      <c r="I177" s="73">
        <f t="shared" ref="I177:N177" si="35">I142+I132+I127+I121+I116+I111+I137</f>
        <v>23881489</v>
      </c>
      <c r="J177" s="73">
        <f t="shared" si="35"/>
        <v>0</v>
      </c>
      <c r="K177" s="77">
        <f t="shared" si="35"/>
        <v>22601265</v>
      </c>
      <c r="L177" s="73">
        <f t="shared" si="35"/>
        <v>0</v>
      </c>
      <c r="M177" s="79">
        <f t="shared" si="35"/>
        <v>19294753</v>
      </c>
      <c r="N177" s="79">
        <f t="shared" si="35"/>
        <v>19449394</v>
      </c>
      <c r="O177" s="79">
        <f>O142+O132+O127+O121+O116+O111+O137+O172</f>
        <v>21283832</v>
      </c>
      <c r="P177" s="79">
        <f>P142+P132+P127+P121+P116+P111+P137+P172</f>
        <v>21283832</v>
      </c>
      <c r="Q177" s="79">
        <f>Q142+Q132+Q127+Q121+Q116+Q111+Q137+Q172</f>
        <v>21283832</v>
      </c>
      <c r="R177" s="20"/>
      <c r="U177" s="4"/>
    </row>
    <row r="178" spans="1:21" ht="30.75" customHeight="1" x14ac:dyDescent="0.25">
      <c r="A178" s="138" t="s">
        <v>71</v>
      </c>
      <c r="B178" s="138"/>
      <c r="C178" s="138"/>
      <c r="D178" s="138"/>
      <c r="E178" s="138"/>
      <c r="F178" s="138"/>
      <c r="G178" s="138"/>
      <c r="H178" s="138"/>
      <c r="I178" s="138"/>
      <c r="J178" s="138"/>
      <c r="K178" s="138"/>
      <c r="L178" s="138"/>
      <c r="M178" s="138"/>
      <c r="N178" s="138"/>
      <c r="O178" s="138"/>
      <c r="P178" s="138"/>
      <c r="Q178" s="138"/>
    </row>
    <row r="179" spans="1:21" ht="30.75" customHeight="1" x14ac:dyDescent="0.25">
      <c r="A179" s="139" t="s">
        <v>65</v>
      </c>
      <c r="B179" s="139"/>
      <c r="C179" s="139"/>
      <c r="D179" s="139"/>
      <c r="E179" s="139"/>
      <c r="F179" s="139"/>
      <c r="G179" s="139"/>
      <c r="H179" s="139"/>
      <c r="I179" s="139"/>
      <c r="J179" s="139"/>
      <c r="K179" s="139"/>
      <c r="L179" s="139"/>
      <c r="M179" s="139"/>
      <c r="N179" s="139"/>
      <c r="O179" s="139"/>
      <c r="P179" s="139"/>
      <c r="Q179" s="139"/>
    </row>
    <row r="180" spans="1:21" ht="18.75" x14ac:dyDescent="0.25">
      <c r="A180" s="28" t="s">
        <v>50</v>
      </c>
      <c r="B180" s="115" t="s">
        <v>18</v>
      </c>
      <c r="C180" s="130"/>
      <c r="D180" s="115" t="s">
        <v>5</v>
      </c>
      <c r="E180" s="115"/>
      <c r="F180" s="115" t="s">
        <v>38</v>
      </c>
      <c r="G180" s="1"/>
      <c r="H180" s="115" t="s">
        <v>38</v>
      </c>
      <c r="I180" s="158">
        <v>55</v>
      </c>
      <c r="J180" s="115"/>
      <c r="K180" s="158">
        <v>60</v>
      </c>
      <c r="L180" s="115">
        <v>65</v>
      </c>
      <c r="M180" s="115"/>
      <c r="N180" s="115">
        <v>70</v>
      </c>
      <c r="O180" s="115">
        <v>75</v>
      </c>
      <c r="P180" s="115">
        <v>75</v>
      </c>
      <c r="Q180" s="115">
        <v>75</v>
      </c>
    </row>
    <row r="181" spans="1:21" ht="75" x14ac:dyDescent="0.25">
      <c r="A181" s="42" t="s">
        <v>34</v>
      </c>
      <c r="B181" s="115"/>
      <c r="C181" s="132"/>
      <c r="D181" s="115"/>
      <c r="E181" s="115"/>
      <c r="F181" s="115"/>
      <c r="G181" s="1"/>
      <c r="H181" s="115"/>
      <c r="I181" s="158"/>
      <c r="J181" s="115"/>
      <c r="K181" s="158"/>
      <c r="L181" s="115"/>
      <c r="M181" s="115"/>
      <c r="N181" s="115"/>
      <c r="O181" s="115"/>
      <c r="P181" s="115"/>
      <c r="Q181" s="115"/>
    </row>
    <row r="182" spans="1:21" ht="18.75" x14ac:dyDescent="0.25">
      <c r="A182" s="28" t="s">
        <v>51</v>
      </c>
      <c r="B182" s="115" t="s">
        <v>18</v>
      </c>
      <c r="C182" s="130"/>
      <c r="D182" s="115" t="s">
        <v>5</v>
      </c>
      <c r="E182" s="115"/>
      <c r="F182" s="113">
        <v>100</v>
      </c>
      <c r="G182" s="38"/>
      <c r="H182" s="113">
        <v>100</v>
      </c>
      <c r="I182" s="116">
        <v>100</v>
      </c>
      <c r="J182" s="113"/>
      <c r="K182" s="116">
        <v>100</v>
      </c>
      <c r="L182" s="113">
        <v>100</v>
      </c>
      <c r="M182" s="113"/>
      <c r="N182" s="113">
        <v>100</v>
      </c>
      <c r="O182" s="113">
        <v>100</v>
      </c>
      <c r="P182" s="113">
        <v>100</v>
      </c>
      <c r="Q182" s="113">
        <v>100</v>
      </c>
    </row>
    <row r="183" spans="1:21" ht="93.75" x14ac:dyDescent="0.25">
      <c r="A183" s="42" t="s">
        <v>7</v>
      </c>
      <c r="B183" s="115"/>
      <c r="C183" s="132"/>
      <c r="D183" s="115"/>
      <c r="E183" s="115"/>
      <c r="F183" s="113"/>
      <c r="G183" s="38"/>
      <c r="H183" s="113"/>
      <c r="I183" s="116"/>
      <c r="J183" s="113"/>
      <c r="K183" s="116"/>
      <c r="L183" s="113"/>
      <c r="M183" s="113"/>
      <c r="N183" s="113"/>
      <c r="O183" s="113"/>
      <c r="P183" s="113"/>
      <c r="Q183" s="113"/>
    </row>
    <row r="184" spans="1:21" ht="15.75" customHeight="1" x14ac:dyDescent="0.25">
      <c r="A184" s="28" t="s">
        <v>52</v>
      </c>
      <c r="B184" s="115" t="s">
        <v>18</v>
      </c>
      <c r="C184" s="115"/>
      <c r="D184" s="115" t="s">
        <v>5</v>
      </c>
      <c r="E184" s="115"/>
      <c r="F184" s="113" t="s">
        <v>8</v>
      </c>
      <c r="G184" s="38"/>
      <c r="H184" s="113" t="s">
        <v>8</v>
      </c>
      <c r="I184" s="116" t="s">
        <v>8</v>
      </c>
      <c r="J184" s="113"/>
      <c r="K184" s="116" t="s">
        <v>8</v>
      </c>
      <c r="L184" s="113" t="s">
        <v>8</v>
      </c>
      <c r="M184" s="113"/>
      <c r="N184" s="117" t="s">
        <v>8</v>
      </c>
      <c r="O184" s="117" t="s">
        <v>94</v>
      </c>
      <c r="P184" s="117" t="s">
        <v>94</v>
      </c>
      <c r="Q184" s="117" t="s">
        <v>94</v>
      </c>
    </row>
    <row r="185" spans="1:21" ht="82.5" customHeight="1" x14ac:dyDescent="0.25">
      <c r="A185" s="42" t="s">
        <v>89</v>
      </c>
      <c r="B185" s="115"/>
      <c r="C185" s="115"/>
      <c r="D185" s="115"/>
      <c r="E185" s="115"/>
      <c r="F185" s="113"/>
      <c r="G185" s="38"/>
      <c r="H185" s="113"/>
      <c r="I185" s="116"/>
      <c r="J185" s="113"/>
      <c r="K185" s="116"/>
      <c r="L185" s="113"/>
      <c r="M185" s="113"/>
      <c r="N185" s="117"/>
      <c r="O185" s="117"/>
      <c r="P185" s="117"/>
      <c r="Q185" s="117"/>
    </row>
    <row r="186" spans="1:21" ht="18.75" x14ac:dyDescent="0.25">
      <c r="A186" s="28" t="s">
        <v>53</v>
      </c>
      <c r="B186" s="115" t="s">
        <v>18</v>
      </c>
      <c r="C186" s="115"/>
      <c r="D186" s="115" t="s">
        <v>5</v>
      </c>
      <c r="E186" s="115"/>
      <c r="F186" s="115">
        <v>87.7</v>
      </c>
      <c r="G186" s="1"/>
      <c r="H186" s="115">
        <v>89</v>
      </c>
      <c r="I186" s="158">
        <v>89</v>
      </c>
      <c r="J186" s="115"/>
      <c r="K186" s="158">
        <v>89</v>
      </c>
      <c r="L186" s="115">
        <v>90</v>
      </c>
      <c r="M186" s="115"/>
      <c r="N186" s="115">
        <v>90</v>
      </c>
      <c r="O186" s="115">
        <v>90</v>
      </c>
      <c r="P186" s="115">
        <v>90</v>
      </c>
      <c r="Q186" s="115">
        <v>90</v>
      </c>
    </row>
    <row r="187" spans="1:21" ht="93.75" x14ac:dyDescent="0.25">
      <c r="A187" s="42" t="s">
        <v>68</v>
      </c>
      <c r="B187" s="115"/>
      <c r="C187" s="130"/>
      <c r="D187" s="115"/>
      <c r="E187" s="115"/>
      <c r="F187" s="115"/>
      <c r="G187" s="1"/>
      <c r="H187" s="115"/>
      <c r="I187" s="158"/>
      <c r="J187" s="115"/>
      <c r="K187" s="158"/>
      <c r="L187" s="115"/>
      <c r="M187" s="115"/>
      <c r="N187" s="115"/>
      <c r="O187" s="115"/>
      <c r="P187" s="115"/>
      <c r="Q187" s="115"/>
    </row>
    <row r="188" spans="1:21" ht="32.25" customHeight="1" x14ac:dyDescent="0.25">
      <c r="A188" s="146" t="s">
        <v>115</v>
      </c>
      <c r="B188" s="120" t="s">
        <v>18</v>
      </c>
      <c r="C188" s="30" t="s">
        <v>13</v>
      </c>
      <c r="D188" s="98" t="s">
        <v>10</v>
      </c>
      <c r="E188" s="98"/>
      <c r="F188" s="98" t="s">
        <v>11</v>
      </c>
      <c r="G188" s="99"/>
      <c r="H188" s="100">
        <f>H189+H190+H191+H192</f>
        <v>25343149.920000002</v>
      </c>
      <c r="I188" s="100">
        <f t="shared" ref="I188:Q188" si="36">I189+I190+I191+I192</f>
        <v>33352091.129999999</v>
      </c>
      <c r="J188" s="100">
        <f t="shared" si="36"/>
        <v>0</v>
      </c>
      <c r="K188" s="100">
        <f t="shared" si="36"/>
        <v>32082466</v>
      </c>
      <c r="L188" s="100">
        <f t="shared" si="36"/>
        <v>0</v>
      </c>
      <c r="M188" s="100">
        <f t="shared" si="36"/>
        <v>31642498.41</v>
      </c>
      <c r="N188" s="100">
        <f>N189+N190+N191+N192</f>
        <v>36081590.460000001</v>
      </c>
      <c r="O188" s="100">
        <f>O189+O190+O191+O192</f>
        <v>46526735</v>
      </c>
      <c r="P188" s="100">
        <f t="shared" ref="P188" si="37">P189+P190+P191+P192</f>
        <v>43291905</v>
      </c>
      <c r="Q188" s="100">
        <f t="shared" si="36"/>
        <v>39291905</v>
      </c>
      <c r="R188" s="15"/>
      <c r="T188" s="14"/>
    </row>
    <row r="189" spans="1:21" ht="18.75" x14ac:dyDescent="0.25">
      <c r="A189" s="146"/>
      <c r="B189" s="120"/>
      <c r="C189" s="30" t="s">
        <v>27</v>
      </c>
      <c r="D189" s="98" t="s">
        <v>10</v>
      </c>
      <c r="E189" s="98"/>
      <c r="F189" s="98" t="s">
        <v>11</v>
      </c>
      <c r="G189" s="99"/>
      <c r="H189" s="55">
        <v>0</v>
      </c>
      <c r="I189" s="56">
        <v>0</v>
      </c>
      <c r="J189" s="55"/>
      <c r="K189" s="56">
        <v>0</v>
      </c>
      <c r="L189" s="55"/>
      <c r="M189" s="55">
        <v>0</v>
      </c>
      <c r="N189" s="55">
        <v>0</v>
      </c>
      <c r="O189" s="55">
        <v>0</v>
      </c>
      <c r="P189" s="55">
        <v>0</v>
      </c>
      <c r="Q189" s="55">
        <v>0</v>
      </c>
      <c r="R189" s="15"/>
      <c r="T189" s="14"/>
    </row>
    <row r="190" spans="1:21" ht="18.75" x14ac:dyDescent="0.25">
      <c r="A190" s="146"/>
      <c r="B190" s="120"/>
      <c r="C190" s="30" t="s">
        <v>28</v>
      </c>
      <c r="D190" s="98" t="s">
        <v>10</v>
      </c>
      <c r="E190" s="98"/>
      <c r="F190" s="98" t="s">
        <v>11</v>
      </c>
      <c r="G190" s="99"/>
      <c r="H190" s="55">
        <v>0</v>
      </c>
      <c r="I190" s="56">
        <v>0</v>
      </c>
      <c r="J190" s="55"/>
      <c r="K190" s="56">
        <v>0</v>
      </c>
      <c r="L190" s="55"/>
      <c r="M190" s="55">
        <v>0</v>
      </c>
      <c r="N190" s="55">
        <v>0</v>
      </c>
      <c r="O190" s="55">
        <v>0</v>
      </c>
      <c r="P190" s="55">
        <v>0</v>
      </c>
      <c r="Q190" s="55">
        <v>0</v>
      </c>
      <c r="R190" s="15"/>
      <c r="T190" s="14"/>
    </row>
    <row r="191" spans="1:21" ht="18.75" x14ac:dyDescent="0.25">
      <c r="A191" s="146"/>
      <c r="B191" s="120"/>
      <c r="C191" s="30" t="s">
        <v>29</v>
      </c>
      <c r="D191" s="98" t="s">
        <v>10</v>
      </c>
      <c r="E191" s="98"/>
      <c r="F191" s="98" t="s">
        <v>11</v>
      </c>
      <c r="G191" s="99"/>
      <c r="H191" s="55">
        <v>25343149.920000002</v>
      </c>
      <c r="I191" s="56">
        <v>31896223</v>
      </c>
      <c r="J191" s="55"/>
      <c r="K191" s="56">
        <v>30456093</v>
      </c>
      <c r="L191" s="55"/>
      <c r="M191" s="55">
        <v>29574868.41</v>
      </c>
      <c r="N191" s="55">
        <v>34013960.460000001</v>
      </c>
      <c r="O191" s="55">
        <v>44491235</v>
      </c>
      <c r="P191" s="55">
        <v>41256405</v>
      </c>
      <c r="Q191" s="55">
        <v>37256405</v>
      </c>
      <c r="R191" s="15"/>
      <c r="T191" s="12"/>
    </row>
    <row r="192" spans="1:21" ht="37.5" x14ac:dyDescent="0.25">
      <c r="A192" s="146"/>
      <c r="B192" s="120"/>
      <c r="C192" s="30" t="s">
        <v>30</v>
      </c>
      <c r="D192" s="98" t="s">
        <v>10</v>
      </c>
      <c r="E192" s="98"/>
      <c r="F192" s="98" t="s">
        <v>11</v>
      </c>
      <c r="G192" s="99"/>
      <c r="H192" s="55">
        <v>0</v>
      </c>
      <c r="I192" s="56">
        <v>1455868.13</v>
      </c>
      <c r="J192" s="55"/>
      <c r="K192" s="56">
        <v>1626373</v>
      </c>
      <c r="L192" s="55"/>
      <c r="M192" s="58">
        <v>2067630</v>
      </c>
      <c r="N192" s="58">
        <v>2067630</v>
      </c>
      <c r="O192" s="58">
        <v>2035500</v>
      </c>
      <c r="P192" s="58">
        <v>2035500</v>
      </c>
      <c r="Q192" s="58">
        <v>2035500</v>
      </c>
      <c r="R192" s="15"/>
      <c r="T192" s="14"/>
    </row>
    <row r="193" spans="1:20" ht="17.25" customHeight="1" x14ac:dyDescent="0.25">
      <c r="A193" s="146" t="s">
        <v>116</v>
      </c>
      <c r="B193" s="120" t="s">
        <v>18</v>
      </c>
      <c r="C193" s="101" t="s">
        <v>13</v>
      </c>
      <c r="D193" s="30" t="s">
        <v>10</v>
      </c>
      <c r="E193" s="30"/>
      <c r="F193" s="30" t="s">
        <v>11</v>
      </c>
      <c r="G193" s="154">
        <f>H194+H195+H196+H197</f>
        <v>6327019.4199999999</v>
      </c>
      <c r="H193" s="154"/>
      <c r="I193" s="60">
        <f>I196</f>
        <v>3439989</v>
      </c>
      <c r="J193" s="61"/>
      <c r="K193" s="60">
        <f>K194+K195+K196+K197</f>
        <v>3611960</v>
      </c>
      <c r="L193" s="154">
        <f>M194+M195+M196+M197</f>
        <v>3795469.11</v>
      </c>
      <c r="M193" s="154"/>
      <c r="N193" s="61">
        <f>N194+N195+N196+N197</f>
        <v>3793063.68</v>
      </c>
      <c r="O193" s="61">
        <f>O194+O195+O196+O197</f>
        <v>3982680</v>
      </c>
      <c r="P193" s="61">
        <f>P194+P195+P196+P197</f>
        <v>3982680</v>
      </c>
      <c r="Q193" s="61">
        <f>Q194+Q195+Q196+Q197</f>
        <v>3982680</v>
      </c>
      <c r="R193" s="15"/>
      <c r="T193" s="14"/>
    </row>
    <row r="194" spans="1:20" ht="18.75" x14ac:dyDescent="0.25">
      <c r="A194" s="146"/>
      <c r="B194" s="120"/>
      <c r="C194" s="30" t="s">
        <v>27</v>
      </c>
      <c r="D194" s="30" t="s">
        <v>10</v>
      </c>
      <c r="E194" s="30"/>
      <c r="F194" s="30" t="s">
        <v>11</v>
      </c>
      <c r="G194" s="61"/>
      <c r="H194" s="61">
        <v>0</v>
      </c>
      <c r="I194" s="60">
        <v>0</v>
      </c>
      <c r="J194" s="61"/>
      <c r="K194" s="60">
        <v>0</v>
      </c>
      <c r="L194" s="61"/>
      <c r="M194" s="61">
        <v>0</v>
      </c>
      <c r="N194" s="61">
        <v>0</v>
      </c>
      <c r="O194" s="61">
        <v>0</v>
      </c>
      <c r="P194" s="61">
        <v>0</v>
      </c>
      <c r="Q194" s="61">
        <v>0</v>
      </c>
      <c r="R194" s="15"/>
      <c r="T194" s="14"/>
    </row>
    <row r="195" spans="1:20" ht="18.75" x14ac:dyDescent="0.25">
      <c r="A195" s="146"/>
      <c r="B195" s="120"/>
      <c r="C195" s="30" t="s">
        <v>28</v>
      </c>
      <c r="D195" s="30" t="s">
        <v>10</v>
      </c>
      <c r="E195" s="30"/>
      <c r="F195" s="30" t="s">
        <v>11</v>
      </c>
      <c r="G195" s="61"/>
      <c r="H195" s="61">
        <v>0</v>
      </c>
      <c r="I195" s="60">
        <v>0</v>
      </c>
      <c r="J195" s="61"/>
      <c r="K195" s="60">
        <v>0</v>
      </c>
      <c r="L195" s="61"/>
      <c r="M195" s="61">
        <v>0</v>
      </c>
      <c r="N195" s="61">
        <v>0</v>
      </c>
      <c r="O195" s="61">
        <v>0</v>
      </c>
      <c r="P195" s="61">
        <v>0</v>
      </c>
      <c r="Q195" s="61">
        <v>0</v>
      </c>
      <c r="R195" s="15"/>
    </row>
    <row r="196" spans="1:20" ht="18.75" x14ac:dyDescent="0.25">
      <c r="A196" s="146"/>
      <c r="B196" s="120"/>
      <c r="C196" s="30" t="s">
        <v>29</v>
      </c>
      <c r="D196" s="30" t="s">
        <v>10</v>
      </c>
      <c r="E196" s="30"/>
      <c r="F196" s="30" t="s">
        <v>11</v>
      </c>
      <c r="G196" s="61"/>
      <c r="H196" s="61">
        <v>2251176</v>
      </c>
      <c r="I196" s="60">
        <v>3439989</v>
      </c>
      <c r="J196" s="61"/>
      <c r="K196" s="60">
        <v>3611960</v>
      </c>
      <c r="L196" s="61"/>
      <c r="M196" s="61">
        <v>3795469.11</v>
      </c>
      <c r="N196" s="61">
        <v>3793063.68</v>
      </c>
      <c r="O196" s="61">
        <v>3982680</v>
      </c>
      <c r="P196" s="61">
        <v>3982680</v>
      </c>
      <c r="Q196" s="61">
        <v>3982680</v>
      </c>
      <c r="R196" s="15"/>
    </row>
    <row r="197" spans="1:20" ht="37.5" x14ac:dyDescent="0.25">
      <c r="A197" s="146"/>
      <c r="B197" s="120"/>
      <c r="C197" s="30" t="s">
        <v>30</v>
      </c>
      <c r="D197" s="30" t="s">
        <v>10</v>
      </c>
      <c r="E197" s="30"/>
      <c r="F197" s="30" t="s">
        <v>11</v>
      </c>
      <c r="G197" s="61"/>
      <c r="H197" s="61">
        <v>4075843.42</v>
      </c>
      <c r="I197" s="60">
        <v>0</v>
      </c>
      <c r="J197" s="61"/>
      <c r="K197" s="60">
        <v>0</v>
      </c>
      <c r="L197" s="61"/>
      <c r="M197" s="61">
        <v>0</v>
      </c>
      <c r="N197" s="61">
        <v>0</v>
      </c>
      <c r="O197" s="61">
        <v>0</v>
      </c>
      <c r="P197" s="61">
        <v>0</v>
      </c>
      <c r="Q197" s="61">
        <v>0</v>
      </c>
      <c r="R197" s="15"/>
    </row>
    <row r="198" spans="1:20" ht="20.25" customHeight="1" x14ac:dyDescent="0.25">
      <c r="A198" s="146" t="s">
        <v>117</v>
      </c>
      <c r="B198" s="120" t="s">
        <v>18</v>
      </c>
      <c r="C198" s="30" t="s">
        <v>13</v>
      </c>
      <c r="D198" s="30" t="s">
        <v>10</v>
      </c>
      <c r="E198" s="30"/>
      <c r="F198" s="30" t="s">
        <v>11</v>
      </c>
      <c r="G198" s="137">
        <v>18293</v>
      </c>
      <c r="H198" s="137"/>
      <c r="I198" s="56">
        <v>30240</v>
      </c>
      <c r="J198" s="55"/>
      <c r="K198" s="56">
        <f>K199+K200+K201+K202</f>
        <v>57200</v>
      </c>
      <c r="L198" s="137">
        <f>M199+M200+M201+M202</f>
        <v>0</v>
      </c>
      <c r="M198" s="137"/>
      <c r="N198" s="55">
        <f>N199+N200+N201+N202</f>
        <v>0</v>
      </c>
      <c r="O198" s="55">
        <f>O199+O200+O201+O202</f>
        <v>0</v>
      </c>
      <c r="P198" s="55">
        <f>P199+P200+P201+P202</f>
        <v>0</v>
      </c>
      <c r="Q198" s="55">
        <f>Q199+Q200+Q201+Q202</f>
        <v>0</v>
      </c>
      <c r="R198" s="15"/>
    </row>
    <row r="199" spans="1:20" ht="18.75" x14ac:dyDescent="0.25">
      <c r="A199" s="146"/>
      <c r="B199" s="120"/>
      <c r="C199" s="30" t="s">
        <v>27</v>
      </c>
      <c r="D199" s="30" t="s">
        <v>10</v>
      </c>
      <c r="E199" s="30"/>
      <c r="F199" s="30" t="s">
        <v>11</v>
      </c>
      <c r="G199" s="55"/>
      <c r="H199" s="55">
        <v>0</v>
      </c>
      <c r="I199" s="56">
        <v>0</v>
      </c>
      <c r="J199" s="55"/>
      <c r="K199" s="56">
        <v>0</v>
      </c>
      <c r="L199" s="55"/>
      <c r="M199" s="55">
        <v>0</v>
      </c>
      <c r="N199" s="55">
        <v>0</v>
      </c>
      <c r="O199" s="55">
        <v>0</v>
      </c>
      <c r="P199" s="55">
        <v>0</v>
      </c>
      <c r="Q199" s="55">
        <v>0</v>
      </c>
      <c r="R199" s="15"/>
    </row>
    <row r="200" spans="1:20" ht="18.75" x14ac:dyDescent="0.25">
      <c r="A200" s="146"/>
      <c r="B200" s="120"/>
      <c r="C200" s="30" t="s">
        <v>28</v>
      </c>
      <c r="D200" s="30" t="s">
        <v>10</v>
      </c>
      <c r="E200" s="30"/>
      <c r="F200" s="30" t="s">
        <v>11</v>
      </c>
      <c r="G200" s="55"/>
      <c r="H200" s="55">
        <v>0</v>
      </c>
      <c r="I200" s="56">
        <v>0</v>
      </c>
      <c r="J200" s="55"/>
      <c r="K200" s="56">
        <v>0</v>
      </c>
      <c r="L200" s="55"/>
      <c r="M200" s="55">
        <v>0</v>
      </c>
      <c r="N200" s="55">
        <v>0</v>
      </c>
      <c r="O200" s="55">
        <v>0</v>
      </c>
      <c r="P200" s="55">
        <v>0</v>
      </c>
      <c r="Q200" s="55">
        <v>0</v>
      </c>
      <c r="R200" s="15"/>
    </row>
    <row r="201" spans="1:20" ht="18.75" x14ac:dyDescent="0.25">
      <c r="A201" s="146"/>
      <c r="B201" s="120"/>
      <c r="C201" s="30" t="s">
        <v>29</v>
      </c>
      <c r="D201" s="30" t="s">
        <v>10</v>
      </c>
      <c r="E201" s="30"/>
      <c r="F201" s="30" t="s">
        <v>11</v>
      </c>
      <c r="G201" s="55"/>
      <c r="H201" s="55">
        <v>18293</v>
      </c>
      <c r="I201" s="56">
        <v>30240</v>
      </c>
      <c r="J201" s="55"/>
      <c r="K201" s="56">
        <v>57200</v>
      </c>
      <c r="L201" s="55"/>
      <c r="M201" s="55">
        <v>0</v>
      </c>
      <c r="N201" s="55">
        <v>0</v>
      </c>
      <c r="O201" s="55">
        <v>0</v>
      </c>
      <c r="P201" s="55">
        <v>0</v>
      </c>
      <c r="Q201" s="55">
        <v>0</v>
      </c>
      <c r="R201" s="15"/>
    </row>
    <row r="202" spans="1:20" ht="37.5" x14ac:dyDescent="0.25">
      <c r="A202" s="146"/>
      <c r="B202" s="120"/>
      <c r="C202" s="30" t="s">
        <v>30</v>
      </c>
      <c r="D202" s="30" t="s">
        <v>10</v>
      </c>
      <c r="E202" s="30"/>
      <c r="F202" s="30" t="s">
        <v>11</v>
      </c>
      <c r="G202" s="55"/>
      <c r="H202" s="55">
        <v>0</v>
      </c>
      <c r="I202" s="56">
        <v>0</v>
      </c>
      <c r="J202" s="55"/>
      <c r="K202" s="56">
        <v>0</v>
      </c>
      <c r="L202" s="55"/>
      <c r="M202" s="55">
        <v>0</v>
      </c>
      <c r="N202" s="55">
        <v>0</v>
      </c>
      <c r="O202" s="55">
        <v>0</v>
      </c>
      <c r="P202" s="55">
        <v>0</v>
      </c>
      <c r="Q202" s="55">
        <v>0</v>
      </c>
      <c r="R202" s="15"/>
    </row>
    <row r="203" spans="1:20" ht="27" customHeight="1" x14ac:dyDescent="0.25">
      <c r="A203" s="146" t="s">
        <v>118</v>
      </c>
      <c r="B203" s="120" t="s">
        <v>18</v>
      </c>
      <c r="C203" s="30" t="s">
        <v>13</v>
      </c>
      <c r="D203" s="30" t="s">
        <v>10</v>
      </c>
      <c r="E203" s="30"/>
      <c r="F203" s="30" t="s">
        <v>11</v>
      </c>
      <c r="G203" s="137">
        <v>4386000</v>
      </c>
      <c r="H203" s="137"/>
      <c r="I203" s="56">
        <f>I204+I205+I206+I207</f>
        <v>981050.3</v>
      </c>
      <c r="J203" s="55"/>
      <c r="K203" s="56">
        <f>K204+K205+K206+K207</f>
        <v>3573540.59</v>
      </c>
      <c r="L203" s="137">
        <f>M204+M205+M206+M207</f>
        <v>3867576</v>
      </c>
      <c r="M203" s="137"/>
      <c r="N203" s="55">
        <f>N204+N205+N206+N207</f>
        <v>4886440</v>
      </c>
      <c r="O203" s="55">
        <f>O204+O205+O206+O207</f>
        <v>4912920</v>
      </c>
      <c r="P203" s="55">
        <f>P204+P205+P206+P207</f>
        <v>4912920</v>
      </c>
      <c r="Q203" s="55">
        <f>Q204+Q205+Q206+Q207</f>
        <v>4912920</v>
      </c>
      <c r="R203" s="15"/>
    </row>
    <row r="204" spans="1:20" ht="18.75" x14ac:dyDescent="0.25">
      <c r="A204" s="146"/>
      <c r="B204" s="120"/>
      <c r="C204" s="30" t="s">
        <v>27</v>
      </c>
      <c r="D204" s="30" t="s">
        <v>10</v>
      </c>
      <c r="E204" s="30"/>
      <c r="F204" s="30" t="s">
        <v>11</v>
      </c>
      <c r="G204" s="55"/>
      <c r="H204" s="55">
        <v>0</v>
      </c>
      <c r="I204" s="56">
        <v>0</v>
      </c>
      <c r="J204" s="55"/>
      <c r="K204" s="56">
        <v>0</v>
      </c>
      <c r="L204" s="55"/>
      <c r="M204" s="55">
        <v>0</v>
      </c>
      <c r="N204" s="55">
        <v>0</v>
      </c>
      <c r="O204" s="55">
        <v>0</v>
      </c>
      <c r="P204" s="55">
        <v>0</v>
      </c>
      <c r="Q204" s="55">
        <v>0</v>
      </c>
      <c r="R204" s="15"/>
    </row>
    <row r="205" spans="1:20" ht="18.75" x14ac:dyDescent="0.25">
      <c r="A205" s="146"/>
      <c r="B205" s="120"/>
      <c r="C205" s="30" t="s">
        <v>28</v>
      </c>
      <c r="D205" s="30" t="s">
        <v>10</v>
      </c>
      <c r="E205" s="30"/>
      <c r="F205" s="30" t="s">
        <v>11</v>
      </c>
      <c r="G205" s="55"/>
      <c r="H205" s="55">
        <v>0</v>
      </c>
      <c r="I205" s="56">
        <v>0</v>
      </c>
      <c r="J205" s="55"/>
      <c r="K205" s="56">
        <v>0</v>
      </c>
      <c r="L205" s="55"/>
      <c r="M205" s="55">
        <v>0</v>
      </c>
      <c r="N205" s="55">
        <v>0</v>
      </c>
      <c r="O205" s="55">
        <v>0</v>
      </c>
      <c r="P205" s="55">
        <v>0</v>
      </c>
      <c r="Q205" s="55">
        <v>0</v>
      </c>
      <c r="R205" s="15"/>
    </row>
    <row r="206" spans="1:20" ht="18.75" x14ac:dyDescent="0.25">
      <c r="A206" s="146"/>
      <c r="B206" s="120"/>
      <c r="C206" s="30" t="s">
        <v>29</v>
      </c>
      <c r="D206" s="30" t="s">
        <v>10</v>
      </c>
      <c r="E206" s="30"/>
      <c r="F206" s="30" t="s">
        <v>11</v>
      </c>
      <c r="G206" s="55"/>
      <c r="H206" s="55">
        <v>4386000</v>
      </c>
      <c r="I206" s="56">
        <v>981050.3</v>
      </c>
      <c r="J206" s="55"/>
      <c r="K206" s="56">
        <v>3573540.59</v>
      </c>
      <c r="L206" s="55"/>
      <c r="M206" s="55">
        <v>3867576</v>
      </c>
      <c r="N206" s="55">
        <v>4886440</v>
      </c>
      <c r="O206" s="55">
        <v>4912920</v>
      </c>
      <c r="P206" s="55">
        <v>4912920</v>
      </c>
      <c r="Q206" s="55">
        <v>4912920</v>
      </c>
      <c r="R206" s="15"/>
    </row>
    <row r="207" spans="1:20" ht="37.5" x14ac:dyDescent="0.25">
      <c r="A207" s="146"/>
      <c r="B207" s="120"/>
      <c r="C207" s="30" t="s">
        <v>30</v>
      </c>
      <c r="D207" s="30" t="s">
        <v>10</v>
      </c>
      <c r="E207" s="30"/>
      <c r="F207" s="30" t="s">
        <v>11</v>
      </c>
      <c r="G207" s="55"/>
      <c r="H207" s="55">
        <v>0</v>
      </c>
      <c r="I207" s="56">
        <v>0</v>
      </c>
      <c r="J207" s="55"/>
      <c r="K207" s="56">
        <v>0</v>
      </c>
      <c r="L207" s="55"/>
      <c r="M207" s="55">
        <v>0</v>
      </c>
      <c r="N207" s="55">
        <v>0</v>
      </c>
      <c r="O207" s="55">
        <v>0</v>
      </c>
      <c r="P207" s="55">
        <v>0</v>
      </c>
      <c r="Q207" s="55">
        <v>0</v>
      </c>
      <c r="R207" s="15"/>
    </row>
    <row r="208" spans="1:20" ht="18.75" x14ac:dyDescent="0.25">
      <c r="A208" s="146" t="s">
        <v>119</v>
      </c>
      <c r="B208" s="120" t="s">
        <v>18</v>
      </c>
      <c r="C208" s="30" t="s">
        <v>13</v>
      </c>
      <c r="D208" s="30" t="s">
        <v>10</v>
      </c>
      <c r="E208" s="30"/>
      <c r="F208" s="30" t="s">
        <v>11</v>
      </c>
      <c r="G208" s="55"/>
      <c r="H208" s="55">
        <v>266811</v>
      </c>
      <c r="I208" s="56">
        <v>50088</v>
      </c>
      <c r="J208" s="55"/>
      <c r="K208" s="56">
        <v>0</v>
      </c>
      <c r="L208" s="55"/>
      <c r="M208" s="55">
        <v>0</v>
      </c>
      <c r="N208" s="55">
        <v>0</v>
      </c>
      <c r="O208" s="55">
        <v>0</v>
      </c>
      <c r="P208" s="55">
        <v>0</v>
      </c>
      <c r="Q208" s="55">
        <v>0</v>
      </c>
      <c r="R208" s="15"/>
    </row>
    <row r="209" spans="1:21" ht="18.75" x14ac:dyDescent="0.25">
      <c r="A209" s="146"/>
      <c r="B209" s="120"/>
      <c r="C209" s="30" t="s">
        <v>27</v>
      </c>
      <c r="D209" s="30" t="s">
        <v>10</v>
      </c>
      <c r="E209" s="30"/>
      <c r="F209" s="30" t="s">
        <v>11</v>
      </c>
      <c r="G209" s="55"/>
      <c r="H209" s="55">
        <v>0</v>
      </c>
      <c r="I209" s="56">
        <v>0</v>
      </c>
      <c r="J209" s="55"/>
      <c r="K209" s="56">
        <v>0</v>
      </c>
      <c r="L209" s="55"/>
      <c r="M209" s="55">
        <v>0</v>
      </c>
      <c r="N209" s="55">
        <v>0</v>
      </c>
      <c r="O209" s="55">
        <v>0</v>
      </c>
      <c r="P209" s="55">
        <v>0</v>
      </c>
      <c r="Q209" s="55">
        <v>0</v>
      </c>
      <c r="R209" s="15"/>
    </row>
    <row r="210" spans="1:21" ht="18.75" x14ac:dyDescent="0.25">
      <c r="A210" s="146"/>
      <c r="B210" s="120"/>
      <c r="C210" s="30" t="s">
        <v>28</v>
      </c>
      <c r="D210" s="30" t="s">
        <v>10</v>
      </c>
      <c r="E210" s="30"/>
      <c r="F210" s="30" t="s">
        <v>11</v>
      </c>
      <c r="G210" s="55"/>
      <c r="H210" s="55">
        <v>0</v>
      </c>
      <c r="I210" s="56">
        <v>0</v>
      </c>
      <c r="J210" s="55"/>
      <c r="K210" s="56">
        <v>0</v>
      </c>
      <c r="L210" s="55"/>
      <c r="M210" s="55">
        <v>0</v>
      </c>
      <c r="N210" s="55">
        <v>0</v>
      </c>
      <c r="O210" s="55">
        <v>0</v>
      </c>
      <c r="P210" s="55">
        <v>0</v>
      </c>
      <c r="Q210" s="55">
        <v>0</v>
      </c>
      <c r="R210" s="15"/>
    </row>
    <row r="211" spans="1:21" ht="18.75" x14ac:dyDescent="0.25">
      <c r="A211" s="146"/>
      <c r="B211" s="120"/>
      <c r="C211" s="30" t="s">
        <v>29</v>
      </c>
      <c r="D211" s="30" t="s">
        <v>10</v>
      </c>
      <c r="E211" s="30"/>
      <c r="F211" s="30" t="s">
        <v>11</v>
      </c>
      <c r="G211" s="55"/>
      <c r="H211" s="55">
        <v>266811</v>
      </c>
      <c r="I211" s="56">
        <v>50088</v>
      </c>
      <c r="J211" s="55"/>
      <c r="K211" s="56">
        <v>0</v>
      </c>
      <c r="L211" s="55"/>
      <c r="M211" s="55">
        <v>0</v>
      </c>
      <c r="N211" s="55">
        <v>0</v>
      </c>
      <c r="O211" s="55">
        <v>0</v>
      </c>
      <c r="P211" s="55">
        <v>0</v>
      </c>
      <c r="Q211" s="55">
        <v>0</v>
      </c>
      <c r="R211" s="15"/>
    </row>
    <row r="212" spans="1:21" ht="37.5" x14ac:dyDescent="0.25">
      <c r="A212" s="146"/>
      <c r="B212" s="120"/>
      <c r="C212" s="30" t="s">
        <v>30</v>
      </c>
      <c r="D212" s="30" t="s">
        <v>10</v>
      </c>
      <c r="E212" s="30"/>
      <c r="F212" s="30" t="s">
        <v>11</v>
      </c>
      <c r="G212" s="55"/>
      <c r="H212" s="55">
        <v>0</v>
      </c>
      <c r="I212" s="56">
        <v>0</v>
      </c>
      <c r="J212" s="55"/>
      <c r="K212" s="56">
        <v>0</v>
      </c>
      <c r="L212" s="55"/>
      <c r="M212" s="55">
        <v>0</v>
      </c>
      <c r="N212" s="55">
        <v>0</v>
      </c>
      <c r="O212" s="55">
        <v>0</v>
      </c>
      <c r="P212" s="55">
        <v>0</v>
      </c>
      <c r="Q212" s="55">
        <v>0</v>
      </c>
      <c r="R212" s="15"/>
    </row>
    <row r="213" spans="1:21" ht="21.75" customHeight="1" x14ac:dyDescent="0.25">
      <c r="A213" s="146" t="s">
        <v>120</v>
      </c>
      <c r="B213" s="120" t="s">
        <v>18</v>
      </c>
      <c r="C213" s="30" t="s">
        <v>13</v>
      </c>
      <c r="D213" s="30" t="s">
        <v>10</v>
      </c>
      <c r="E213" s="30"/>
      <c r="F213" s="30" t="s">
        <v>11</v>
      </c>
      <c r="G213" s="55"/>
      <c r="H213" s="55">
        <f t="shared" ref="H213:Q213" si="38">H214+H215+H216+H217</f>
        <v>0</v>
      </c>
      <c r="I213" s="55">
        <f t="shared" si="38"/>
        <v>0</v>
      </c>
      <c r="J213" s="55">
        <f t="shared" si="38"/>
        <v>0</v>
      </c>
      <c r="K213" s="55">
        <f t="shared" si="38"/>
        <v>0</v>
      </c>
      <c r="L213" s="55">
        <f t="shared" si="38"/>
        <v>0</v>
      </c>
      <c r="M213" s="55">
        <f t="shared" si="38"/>
        <v>90000</v>
      </c>
      <c r="N213" s="55">
        <f t="shared" si="38"/>
        <v>439726.95</v>
      </c>
      <c r="O213" s="55">
        <f t="shared" ref="O213:P213" si="39">O214+O215+O216+O217</f>
        <v>0</v>
      </c>
      <c r="P213" s="55">
        <f t="shared" si="39"/>
        <v>0</v>
      </c>
      <c r="Q213" s="55">
        <f t="shared" si="38"/>
        <v>5893509</v>
      </c>
      <c r="R213" s="15"/>
    </row>
    <row r="214" spans="1:21" ht="18.75" x14ac:dyDescent="0.25">
      <c r="A214" s="146"/>
      <c r="B214" s="120"/>
      <c r="C214" s="30" t="s">
        <v>27</v>
      </c>
      <c r="D214" s="30" t="s">
        <v>10</v>
      </c>
      <c r="E214" s="30"/>
      <c r="F214" s="30" t="s">
        <v>11</v>
      </c>
      <c r="G214" s="55"/>
      <c r="H214" s="55">
        <v>0</v>
      </c>
      <c r="I214" s="56">
        <v>0</v>
      </c>
      <c r="J214" s="55"/>
      <c r="K214" s="56">
        <v>0</v>
      </c>
      <c r="L214" s="55"/>
      <c r="M214" s="55">
        <v>0</v>
      </c>
      <c r="N214" s="55">
        <v>0</v>
      </c>
      <c r="O214" s="55">
        <v>0</v>
      </c>
      <c r="P214" s="55">
        <v>0</v>
      </c>
      <c r="Q214" s="55">
        <v>0</v>
      </c>
      <c r="R214" s="15"/>
    </row>
    <row r="215" spans="1:21" ht="18.75" x14ac:dyDescent="0.25">
      <c r="A215" s="146"/>
      <c r="B215" s="120"/>
      <c r="C215" s="30" t="s">
        <v>28</v>
      </c>
      <c r="D215" s="30" t="s">
        <v>10</v>
      </c>
      <c r="E215" s="30"/>
      <c r="F215" s="30" t="s">
        <v>11</v>
      </c>
      <c r="G215" s="55"/>
      <c r="H215" s="55">
        <v>0</v>
      </c>
      <c r="I215" s="56">
        <v>0</v>
      </c>
      <c r="J215" s="55"/>
      <c r="K215" s="56">
        <v>0</v>
      </c>
      <c r="L215" s="55"/>
      <c r="M215" s="55">
        <v>0</v>
      </c>
      <c r="N215" s="55">
        <v>413343.33</v>
      </c>
      <c r="O215" s="55">
        <v>0</v>
      </c>
      <c r="P215" s="55">
        <v>0</v>
      </c>
      <c r="Q215" s="55">
        <v>5598833.5499999998</v>
      </c>
      <c r="R215" s="15"/>
    </row>
    <row r="216" spans="1:21" ht="18.75" x14ac:dyDescent="0.25">
      <c r="A216" s="146"/>
      <c r="B216" s="120"/>
      <c r="C216" s="30" t="s">
        <v>29</v>
      </c>
      <c r="D216" s="30" t="s">
        <v>10</v>
      </c>
      <c r="E216" s="30"/>
      <c r="F216" s="30" t="s">
        <v>11</v>
      </c>
      <c r="G216" s="55"/>
      <c r="H216" s="55">
        <v>0</v>
      </c>
      <c r="I216" s="56">
        <v>0</v>
      </c>
      <c r="J216" s="55"/>
      <c r="K216" s="56">
        <v>0</v>
      </c>
      <c r="L216" s="55"/>
      <c r="M216" s="55">
        <v>90000</v>
      </c>
      <c r="N216" s="55">
        <v>26383.62</v>
      </c>
      <c r="O216" s="55">
        <v>0</v>
      </c>
      <c r="P216" s="55">
        <v>0</v>
      </c>
      <c r="Q216" s="55">
        <v>294675.45</v>
      </c>
      <c r="R216" s="15"/>
    </row>
    <row r="217" spans="1:21" ht="37.5" x14ac:dyDescent="0.25">
      <c r="A217" s="146"/>
      <c r="B217" s="120"/>
      <c r="C217" s="30" t="s">
        <v>30</v>
      </c>
      <c r="D217" s="30" t="s">
        <v>10</v>
      </c>
      <c r="E217" s="30"/>
      <c r="F217" s="30" t="s">
        <v>11</v>
      </c>
      <c r="G217" s="55"/>
      <c r="H217" s="55">
        <v>0</v>
      </c>
      <c r="I217" s="56">
        <v>0</v>
      </c>
      <c r="J217" s="55"/>
      <c r="K217" s="56">
        <v>0</v>
      </c>
      <c r="L217" s="55"/>
      <c r="M217" s="55">
        <v>0</v>
      </c>
      <c r="N217" s="55">
        <v>0</v>
      </c>
      <c r="O217" s="55">
        <v>0</v>
      </c>
      <c r="P217" s="55">
        <v>0</v>
      </c>
      <c r="Q217" s="55">
        <v>0</v>
      </c>
      <c r="R217" s="15"/>
    </row>
    <row r="218" spans="1:21" ht="18.75" x14ac:dyDescent="0.25">
      <c r="A218" s="126" t="s">
        <v>22</v>
      </c>
      <c r="B218" s="120" t="s">
        <v>18</v>
      </c>
      <c r="C218" s="30" t="s">
        <v>13</v>
      </c>
      <c r="D218" s="30" t="s">
        <v>10</v>
      </c>
      <c r="E218" s="30"/>
      <c r="F218" s="30" t="s">
        <v>11</v>
      </c>
      <c r="G218" s="63"/>
      <c r="H218" s="55">
        <f>H219+H220+H221+H222</f>
        <v>36341273.340000004</v>
      </c>
      <c r="I218" s="56">
        <f t="shared" ref="I218:Q218" si="40">I219+I220+I221+I222</f>
        <v>37853458.43</v>
      </c>
      <c r="J218" s="55">
        <f t="shared" si="40"/>
        <v>0</v>
      </c>
      <c r="K218" s="57">
        <f t="shared" si="40"/>
        <v>39325166.590000004</v>
      </c>
      <c r="L218" s="55">
        <f t="shared" si="40"/>
        <v>0</v>
      </c>
      <c r="M218" s="64">
        <f t="shared" si="40"/>
        <v>39395543.519999996</v>
      </c>
      <c r="N218" s="64">
        <f t="shared" si="40"/>
        <v>45200821.089999996</v>
      </c>
      <c r="O218" s="64">
        <f t="shared" ref="O218:P218" si="41">O219+O220+O221+O222</f>
        <v>55422335</v>
      </c>
      <c r="P218" s="64">
        <f t="shared" si="41"/>
        <v>52187505</v>
      </c>
      <c r="Q218" s="64">
        <f t="shared" si="40"/>
        <v>54081014</v>
      </c>
      <c r="R218" s="20"/>
      <c r="T218" s="4"/>
      <c r="U218" s="4"/>
    </row>
    <row r="219" spans="1:21" ht="18.75" x14ac:dyDescent="0.25">
      <c r="A219" s="126"/>
      <c r="B219" s="120"/>
      <c r="C219" s="30" t="s">
        <v>27</v>
      </c>
      <c r="D219" s="30" t="s">
        <v>10</v>
      </c>
      <c r="E219" s="30"/>
      <c r="F219" s="30" t="s">
        <v>11</v>
      </c>
      <c r="G219" s="63"/>
      <c r="H219" s="55">
        <f>H189+H194+H204+H214</f>
        <v>0</v>
      </c>
      <c r="I219" s="56">
        <f t="shared" ref="I219:Q219" si="42">I189+I194+I204+I214</f>
        <v>0</v>
      </c>
      <c r="J219" s="55">
        <f t="shared" si="42"/>
        <v>0</v>
      </c>
      <c r="K219" s="57">
        <f t="shared" si="42"/>
        <v>0</v>
      </c>
      <c r="L219" s="55">
        <f t="shared" si="42"/>
        <v>0</v>
      </c>
      <c r="M219" s="64">
        <f t="shared" si="42"/>
        <v>0</v>
      </c>
      <c r="N219" s="64">
        <f t="shared" si="42"/>
        <v>0</v>
      </c>
      <c r="O219" s="64">
        <f t="shared" ref="O219:P219" si="43">O189+O194+O204+O214</f>
        <v>0</v>
      </c>
      <c r="P219" s="64">
        <f t="shared" si="43"/>
        <v>0</v>
      </c>
      <c r="Q219" s="64">
        <f t="shared" si="42"/>
        <v>0</v>
      </c>
      <c r="R219" s="20"/>
      <c r="U219" s="4"/>
    </row>
    <row r="220" spans="1:21" ht="18.75" x14ac:dyDescent="0.25">
      <c r="A220" s="126"/>
      <c r="B220" s="120"/>
      <c r="C220" s="30" t="s">
        <v>28</v>
      </c>
      <c r="D220" s="30" t="s">
        <v>10</v>
      </c>
      <c r="E220" s="30"/>
      <c r="F220" s="30" t="s">
        <v>11</v>
      </c>
      <c r="G220" s="63"/>
      <c r="H220" s="55">
        <f>H190+H195+H200+H205+H215</f>
        <v>0</v>
      </c>
      <c r="I220" s="56">
        <f t="shared" ref="I220:Q220" si="44">I190+I195+I200+I205+I215</f>
        <v>0</v>
      </c>
      <c r="J220" s="55">
        <f t="shared" si="44"/>
        <v>0</v>
      </c>
      <c r="K220" s="57">
        <f t="shared" si="44"/>
        <v>0</v>
      </c>
      <c r="L220" s="55">
        <f t="shared" si="44"/>
        <v>0</v>
      </c>
      <c r="M220" s="64">
        <f t="shared" si="44"/>
        <v>0</v>
      </c>
      <c r="N220" s="64">
        <f t="shared" si="44"/>
        <v>413343.33</v>
      </c>
      <c r="O220" s="64">
        <f t="shared" ref="O220:P220" si="45">O190+O195+O200+O205+O215</f>
        <v>0</v>
      </c>
      <c r="P220" s="64">
        <f t="shared" si="45"/>
        <v>0</v>
      </c>
      <c r="Q220" s="64">
        <f t="shared" si="44"/>
        <v>5598833.5499999998</v>
      </c>
      <c r="R220" s="20"/>
      <c r="U220" s="4"/>
    </row>
    <row r="221" spans="1:21" ht="18.75" x14ac:dyDescent="0.25">
      <c r="A221" s="126"/>
      <c r="B221" s="120"/>
      <c r="C221" s="30" t="s">
        <v>29</v>
      </c>
      <c r="D221" s="30" t="s">
        <v>10</v>
      </c>
      <c r="E221" s="30"/>
      <c r="F221" s="30" t="s">
        <v>11</v>
      </c>
      <c r="G221" s="63"/>
      <c r="H221" s="55">
        <f>H191+H196+H201+H206+H211</f>
        <v>32265429.920000002</v>
      </c>
      <c r="I221" s="55">
        <f t="shared" ref="I221:L221" si="46">I191+I196+I201+I206+I211</f>
        <v>36397590.299999997</v>
      </c>
      <c r="J221" s="55">
        <f t="shared" si="46"/>
        <v>0</v>
      </c>
      <c r="K221" s="55">
        <f t="shared" si="46"/>
        <v>37698793.590000004</v>
      </c>
      <c r="L221" s="55">
        <f t="shared" si="46"/>
        <v>0</v>
      </c>
      <c r="M221" s="55">
        <f>M191+M196+M201+M206+M211+M216</f>
        <v>37327913.519999996</v>
      </c>
      <c r="N221" s="55">
        <f>N191+N196+N201+N206+N211+N216</f>
        <v>42719847.759999998</v>
      </c>
      <c r="O221" s="55">
        <f t="shared" ref="O221:P221" si="47">O191+O196+O201+O206+O211</f>
        <v>53386835</v>
      </c>
      <c r="P221" s="55">
        <f t="shared" si="47"/>
        <v>50152005</v>
      </c>
      <c r="Q221" s="55">
        <f>Q191+Q196+Q201+Q206+Q211+Q216</f>
        <v>46446680.450000003</v>
      </c>
      <c r="R221" s="20"/>
    </row>
    <row r="222" spans="1:21" ht="49.5" customHeight="1" x14ac:dyDescent="0.25">
      <c r="A222" s="126"/>
      <c r="B222" s="120"/>
      <c r="C222" s="30" t="s">
        <v>30</v>
      </c>
      <c r="D222" s="30" t="s">
        <v>10</v>
      </c>
      <c r="E222" s="30"/>
      <c r="F222" s="30" t="s">
        <v>11</v>
      </c>
      <c r="G222" s="63"/>
      <c r="H222" s="55">
        <f>H217+H207+H202+H197+H192</f>
        <v>4075843.42</v>
      </c>
      <c r="I222" s="56">
        <f t="shared" ref="I222:J222" si="48">I217+I207+I202+I197+I192</f>
        <v>1455868.13</v>
      </c>
      <c r="J222" s="55">
        <f t="shared" si="48"/>
        <v>0</v>
      </c>
      <c r="K222" s="57">
        <f>K217+K207+K202+K197+K192</f>
        <v>1626373</v>
      </c>
      <c r="L222" s="56">
        <f t="shared" ref="L222:M222" si="49">L217+L207+L202+L197+L192</f>
        <v>0</v>
      </c>
      <c r="M222" s="64">
        <f t="shared" si="49"/>
        <v>2067630</v>
      </c>
      <c r="N222" s="64">
        <f>N217+N207+N202+N197+N192</f>
        <v>2067630</v>
      </c>
      <c r="O222" s="64">
        <f>O217+O207+O202+O197+O192</f>
        <v>2035500</v>
      </c>
      <c r="P222" s="64">
        <f>P217+P207+P202+P197+P192</f>
        <v>2035500</v>
      </c>
      <c r="Q222" s="64">
        <f>Q217+Q207+Q202+Q197+Q192</f>
        <v>2035500</v>
      </c>
      <c r="R222" s="20"/>
    </row>
    <row r="223" spans="1:21" ht="18.75" x14ac:dyDescent="0.25">
      <c r="A223" s="126" t="s">
        <v>93</v>
      </c>
      <c r="B223" s="126"/>
      <c r="C223" s="126"/>
      <c r="D223" s="126"/>
      <c r="E223" s="126"/>
      <c r="F223" s="126"/>
      <c r="G223" s="126"/>
      <c r="H223" s="126"/>
      <c r="I223" s="126"/>
      <c r="J223" s="126"/>
      <c r="K223" s="126"/>
      <c r="L223" s="126"/>
      <c r="M223" s="126"/>
      <c r="N223" s="126"/>
      <c r="O223" s="126"/>
      <c r="P223" s="126"/>
      <c r="Q223" s="126"/>
    </row>
    <row r="224" spans="1:21" ht="27.75" customHeight="1" x14ac:dyDescent="0.25">
      <c r="A224" s="152" t="s">
        <v>121</v>
      </c>
      <c r="B224" s="152"/>
      <c r="C224" s="153"/>
      <c r="D224" s="153"/>
      <c r="E224" s="153"/>
      <c r="F224" s="153"/>
      <c r="G224" s="153"/>
      <c r="H224" s="153"/>
      <c r="I224" s="153"/>
      <c r="J224" s="153"/>
      <c r="K224" s="153"/>
      <c r="L224" s="153"/>
      <c r="M224" s="153"/>
      <c r="N224" s="153"/>
      <c r="O224" s="153"/>
      <c r="P224" s="153"/>
      <c r="Q224" s="153"/>
    </row>
    <row r="225" spans="1:22" ht="22.5" customHeight="1" x14ac:dyDescent="0.25">
      <c r="A225" s="32" t="s">
        <v>54</v>
      </c>
      <c r="B225" s="120" t="s">
        <v>18</v>
      </c>
      <c r="C225" s="120"/>
      <c r="D225" s="118" t="s">
        <v>5</v>
      </c>
      <c r="E225" s="118"/>
      <c r="F225" s="118"/>
      <c r="G225" s="50"/>
      <c r="H225" s="118"/>
      <c r="I225" s="147">
        <v>100</v>
      </c>
      <c r="J225" s="118"/>
      <c r="K225" s="147">
        <v>100</v>
      </c>
      <c r="L225" s="118">
        <v>100</v>
      </c>
      <c r="M225" s="118"/>
      <c r="N225" s="118">
        <v>100</v>
      </c>
      <c r="O225" s="118">
        <v>100</v>
      </c>
      <c r="P225" s="118">
        <v>100</v>
      </c>
      <c r="Q225" s="118">
        <v>100</v>
      </c>
    </row>
    <row r="226" spans="1:22" ht="75.75" customHeight="1" x14ac:dyDescent="0.25">
      <c r="A226" s="52" t="s">
        <v>55</v>
      </c>
      <c r="B226" s="120"/>
      <c r="C226" s="120"/>
      <c r="D226" s="118"/>
      <c r="E226" s="118"/>
      <c r="F226" s="118"/>
      <c r="G226" s="50"/>
      <c r="H226" s="118"/>
      <c r="I226" s="147"/>
      <c r="J226" s="118"/>
      <c r="K226" s="147"/>
      <c r="L226" s="118"/>
      <c r="M226" s="118"/>
      <c r="N226" s="118"/>
      <c r="O226" s="118"/>
      <c r="P226" s="118"/>
      <c r="Q226" s="118"/>
      <c r="U226" s="14"/>
      <c r="V226" s="14"/>
    </row>
    <row r="227" spans="1:22" ht="39" customHeight="1" x14ac:dyDescent="0.25">
      <c r="A227" s="146" t="s">
        <v>122</v>
      </c>
      <c r="B227" s="120" t="s">
        <v>18</v>
      </c>
      <c r="C227" s="30" t="s">
        <v>13</v>
      </c>
      <c r="D227" s="30" t="s">
        <v>10</v>
      </c>
      <c r="E227" s="30"/>
      <c r="F227" s="30" t="s">
        <v>11</v>
      </c>
      <c r="G227" s="137">
        <f>H228+H229+H230+H231</f>
        <v>1377967.69</v>
      </c>
      <c r="H227" s="137"/>
      <c r="I227" s="56">
        <f>I228+I229+I230+I231</f>
        <v>1426198</v>
      </c>
      <c r="J227" s="55"/>
      <c r="K227" s="56">
        <f>K228+K229+K230+K231</f>
        <v>1659963</v>
      </c>
      <c r="L227" s="137">
        <f>M228+M229+M230+M231</f>
        <v>1806043</v>
      </c>
      <c r="M227" s="137"/>
      <c r="N227" s="55">
        <f>N228+N229+N230+N231</f>
        <v>1273100.8400000001</v>
      </c>
      <c r="O227" s="55">
        <f>O228+O229+O230+O231</f>
        <v>1726500</v>
      </c>
      <c r="P227" s="55">
        <f>P228+P229+P230+P231</f>
        <v>1126500</v>
      </c>
      <c r="Q227" s="55">
        <f>Q228+Q229+Q230+Q231</f>
        <v>1126500</v>
      </c>
      <c r="R227" s="15"/>
      <c r="U227" s="14"/>
      <c r="V227" s="14"/>
    </row>
    <row r="228" spans="1:22" ht="18.75" x14ac:dyDescent="0.25">
      <c r="A228" s="146"/>
      <c r="B228" s="120"/>
      <c r="C228" s="30" t="s">
        <v>27</v>
      </c>
      <c r="D228" s="30" t="s">
        <v>10</v>
      </c>
      <c r="E228" s="30"/>
      <c r="F228" s="30" t="s">
        <v>11</v>
      </c>
      <c r="G228" s="55"/>
      <c r="H228" s="55">
        <v>0</v>
      </c>
      <c r="I228" s="56">
        <v>0</v>
      </c>
      <c r="J228" s="55"/>
      <c r="K228" s="56">
        <v>0</v>
      </c>
      <c r="L228" s="55"/>
      <c r="M228" s="55">
        <v>0</v>
      </c>
      <c r="N228" s="55">
        <v>0</v>
      </c>
      <c r="O228" s="55">
        <v>0</v>
      </c>
      <c r="P228" s="55">
        <v>0</v>
      </c>
      <c r="Q228" s="55">
        <v>0</v>
      </c>
      <c r="R228" s="15"/>
      <c r="U228" s="14"/>
      <c r="V228" s="14"/>
    </row>
    <row r="229" spans="1:22" ht="18.75" x14ac:dyDescent="0.25">
      <c r="A229" s="146"/>
      <c r="B229" s="120"/>
      <c r="C229" s="30" t="s">
        <v>28</v>
      </c>
      <c r="D229" s="30" t="s">
        <v>10</v>
      </c>
      <c r="E229" s="30"/>
      <c r="F229" s="30" t="s">
        <v>11</v>
      </c>
      <c r="G229" s="55"/>
      <c r="H229" s="55">
        <v>0</v>
      </c>
      <c r="I229" s="56">
        <v>0</v>
      </c>
      <c r="J229" s="55"/>
      <c r="K229" s="56">
        <v>0</v>
      </c>
      <c r="L229" s="55"/>
      <c r="M229" s="55">
        <v>0</v>
      </c>
      <c r="N229" s="55">
        <v>0</v>
      </c>
      <c r="O229" s="55">
        <v>0</v>
      </c>
      <c r="P229" s="55">
        <v>0</v>
      </c>
      <c r="Q229" s="55">
        <v>0</v>
      </c>
      <c r="R229" s="15"/>
      <c r="U229" s="14"/>
      <c r="V229" s="14"/>
    </row>
    <row r="230" spans="1:22" ht="18.75" x14ac:dyDescent="0.25">
      <c r="A230" s="146"/>
      <c r="B230" s="120"/>
      <c r="C230" s="30" t="s">
        <v>29</v>
      </c>
      <c r="D230" s="30" t="s">
        <v>10</v>
      </c>
      <c r="E230" s="30"/>
      <c r="F230" s="30" t="s">
        <v>11</v>
      </c>
      <c r="G230" s="55"/>
      <c r="H230" s="55">
        <v>1377967.69</v>
      </c>
      <c r="I230" s="56">
        <v>1426198</v>
      </c>
      <c r="J230" s="55"/>
      <c r="K230" s="56">
        <v>1659963</v>
      </c>
      <c r="L230" s="55"/>
      <c r="M230" s="55">
        <v>1806043</v>
      </c>
      <c r="N230" s="55">
        <v>1273100.8400000001</v>
      </c>
      <c r="O230" s="55">
        <v>1726500</v>
      </c>
      <c r="P230" s="55">
        <v>1126500</v>
      </c>
      <c r="Q230" s="55">
        <v>1126500</v>
      </c>
      <c r="R230" s="15"/>
      <c r="U230" s="12"/>
      <c r="V230" s="14"/>
    </row>
    <row r="231" spans="1:22" ht="37.5" x14ac:dyDescent="0.25">
      <c r="A231" s="146"/>
      <c r="B231" s="120"/>
      <c r="C231" s="30" t="s">
        <v>30</v>
      </c>
      <c r="D231" s="30" t="s">
        <v>10</v>
      </c>
      <c r="E231" s="30"/>
      <c r="F231" s="30" t="s">
        <v>11</v>
      </c>
      <c r="G231" s="55"/>
      <c r="H231" s="55">
        <v>0</v>
      </c>
      <c r="I231" s="56">
        <v>0</v>
      </c>
      <c r="J231" s="55"/>
      <c r="K231" s="56">
        <v>0</v>
      </c>
      <c r="L231" s="55"/>
      <c r="M231" s="55">
        <v>0</v>
      </c>
      <c r="N231" s="55">
        <v>0</v>
      </c>
      <c r="O231" s="55">
        <v>0</v>
      </c>
      <c r="P231" s="55">
        <v>0</v>
      </c>
      <c r="Q231" s="55">
        <v>0</v>
      </c>
      <c r="R231" s="15"/>
      <c r="U231" s="14"/>
      <c r="V231" s="14"/>
    </row>
    <row r="232" spans="1:22" ht="40.5" customHeight="1" x14ac:dyDescent="0.25">
      <c r="A232" s="146" t="s">
        <v>123</v>
      </c>
      <c r="B232" s="120" t="s">
        <v>18</v>
      </c>
      <c r="C232" s="30" t="s">
        <v>13</v>
      </c>
      <c r="D232" s="30" t="s">
        <v>10</v>
      </c>
      <c r="E232" s="30"/>
      <c r="F232" s="30" t="s">
        <v>11</v>
      </c>
      <c r="G232" s="55"/>
      <c r="H232" s="55">
        <v>1400</v>
      </c>
      <c r="I232" s="56">
        <v>36000</v>
      </c>
      <c r="J232" s="55"/>
      <c r="K232" s="56">
        <v>36000</v>
      </c>
      <c r="L232" s="55"/>
      <c r="M232" s="55">
        <v>0</v>
      </c>
      <c r="N232" s="55">
        <f>N233+N234+N235</f>
        <v>0</v>
      </c>
      <c r="O232" s="55">
        <v>0</v>
      </c>
      <c r="P232" s="55">
        <v>0</v>
      </c>
      <c r="Q232" s="55">
        <v>0</v>
      </c>
      <c r="R232" s="15"/>
    </row>
    <row r="233" spans="1:22" ht="21" customHeight="1" x14ac:dyDescent="0.25">
      <c r="A233" s="146"/>
      <c r="B233" s="120"/>
      <c r="C233" s="30" t="s">
        <v>27</v>
      </c>
      <c r="D233" s="30" t="s">
        <v>10</v>
      </c>
      <c r="E233" s="30"/>
      <c r="F233" s="30" t="s">
        <v>11</v>
      </c>
      <c r="G233" s="55"/>
      <c r="H233" s="55">
        <v>0</v>
      </c>
      <c r="I233" s="56">
        <v>0</v>
      </c>
      <c r="J233" s="55"/>
      <c r="K233" s="56">
        <v>0</v>
      </c>
      <c r="L233" s="55"/>
      <c r="M233" s="55">
        <v>0</v>
      </c>
      <c r="N233" s="55">
        <v>0</v>
      </c>
      <c r="O233" s="55">
        <v>0</v>
      </c>
      <c r="P233" s="55">
        <v>0</v>
      </c>
      <c r="Q233" s="55">
        <v>0</v>
      </c>
      <c r="R233" s="15"/>
    </row>
    <row r="234" spans="1:22" ht="18.75" customHeight="1" x14ac:dyDescent="0.25">
      <c r="A234" s="146"/>
      <c r="B234" s="120"/>
      <c r="C234" s="30" t="s">
        <v>28</v>
      </c>
      <c r="D234" s="30" t="s">
        <v>10</v>
      </c>
      <c r="E234" s="30"/>
      <c r="F234" s="30" t="s">
        <v>11</v>
      </c>
      <c r="G234" s="55"/>
      <c r="H234" s="55">
        <v>0</v>
      </c>
      <c r="I234" s="56">
        <v>0</v>
      </c>
      <c r="J234" s="55"/>
      <c r="K234" s="56">
        <v>0</v>
      </c>
      <c r="L234" s="55"/>
      <c r="M234" s="55">
        <v>0</v>
      </c>
      <c r="N234" s="55">
        <v>0</v>
      </c>
      <c r="O234" s="55">
        <v>0</v>
      </c>
      <c r="P234" s="55">
        <v>0</v>
      </c>
      <c r="Q234" s="55">
        <v>0</v>
      </c>
      <c r="R234" s="15"/>
      <c r="V234" t="s">
        <v>75</v>
      </c>
    </row>
    <row r="235" spans="1:22" ht="18" customHeight="1" x14ac:dyDescent="0.25">
      <c r="A235" s="146"/>
      <c r="B235" s="120"/>
      <c r="C235" s="30" t="s">
        <v>29</v>
      </c>
      <c r="D235" s="30" t="s">
        <v>10</v>
      </c>
      <c r="E235" s="30"/>
      <c r="F235" s="30" t="s">
        <v>11</v>
      </c>
      <c r="G235" s="55"/>
      <c r="H235" s="55">
        <v>1400</v>
      </c>
      <c r="I235" s="56">
        <v>36000</v>
      </c>
      <c r="J235" s="55"/>
      <c r="K235" s="56">
        <v>36000</v>
      </c>
      <c r="L235" s="55"/>
      <c r="M235" s="55">
        <v>0</v>
      </c>
      <c r="N235" s="55">
        <v>0</v>
      </c>
      <c r="O235" s="55">
        <v>0</v>
      </c>
      <c r="P235" s="55">
        <v>0</v>
      </c>
      <c r="Q235" s="55">
        <v>0</v>
      </c>
      <c r="R235" s="15"/>
    </row>
    <row r="236" spans="1:22" ht="42.75" customHeight="1" x14ac:dyDescent="0.25">
      <c r="A236" s="146"/>
      <c r="B236" s="120"/>
      <c r="C236" s="30" t="s">
        <v>30</v>
      </c>
      <c r="D236" s="30" t="s">
        <v>10</v>
      </c>
      <c r="E236" s="30"/>
      <c r="F236" s="30" t="s">
        <v>11</v>
      </c>
      <c r="G236" s="55"/>
      <c r="H236" s="55">
        <v>0</v>
      </c>
      <c r="I236" s="56">
        <v>0</v>
      </c>
      <c r="J236" s="55"/>
      <c r="K236" s="56">
        <v>0</v>
      </c>
      <c r="L236" s="55"/>
      <c r="M236" s="55">
        <v>0</v>
      </c>
      <c r="N236" s="55">
        <v>0</v>
      </c>
      <c r="O236" s="55">
        <v>0</v>
      </c>
      <c r="P236" s="55">
        <v>0</v>
      </c>
      <c r="Q236" s="55">
        <v>0</v>
      </c>
      <c r="R236" s="15"/>
    </row>
    <row r="237" spans="1:22" ht="19.5" customHeight="1" x14ac:dyDescent="0.25">
      <c r="A237" s="126" t="s">
        <v>23</v>
      </c>
      <c r="B237" s="120" t="s">
        <v>18</v>
      </c>
      <c r="C237" s="29" t="s">
        <v>13</v>
      </c>
      <c r="D237" s="30" t="s">
        <v>10</v>
      </c>
      <c r="E237" s="30"/>
      <c r="F237" s="30" t="s">
        <v>11</v>
      </c>
      <c r="G237" s="55"/>
      <c r="H237" s="55">
        <f>H232+G227</f>
        <v>1379367.69</v>
      </c>
      <c r="I237" s="56">
        <f>I232+I227</f>
        <v>1462198</v>
      </c>
      <c r="J237" s="63"/>
      <c r="K237" s="57">
        <f>K232+K227</f>
        <v>1695963</v>
      </c>
      <c r="L237" s="55"/>
      <c r="M237" s="57">
        <f t="shared" ref="M237" si="50">M232+L227</f>
        <v>1806043</v>
      </c>
      <c r="N237" s="57">
        <f>N238+N239+N240+N241</f>
        <v>1273100.8400000001</v>
      </c>
      <c r="O237" s="57">
        <f>O238+O239+O240+O241</f>
        <v>1726500</v>
      </c>
      <c r="P237" s="57">
        <f>P238+P239+P240+P241</f>
        <v>1126500</v>
      </c>
      <c r="Q237" s="57">
        <f>Q238+Q239+Q240+Q241</f>
        <v>1126500</v>
      </c>
      <c r="R237" s="20"/>
      <c r="T237" s="4"/>
    </row>
    <row r="238" spans="1:22" ht="19.5" customHeight="1" x14ac:dyDescent="0.25">
      <c r="A238" s="126"/>
      <c r="B238" s="126"/>
      <c r="C238" s="30" t="s">
        <v>27</v>
      </c>
      <c r="D238" s="30" t="s">
        <v>10</v>
      </c>
      <c r="E238" s="30"/>
      <c r="F238" s="30" t="s">
        <v>11</v>
      </c>
      <c r="G238" s="55"/>
      <c r="H238" s="55">
        <f>H228+H233</f>
        <v>0</v>
      </c>
      <c r="I238" s="56">
        <f t="shared" ref="I238:Q238" si="51">I228+I233</f>
        <v>0</v>
      </c>
      <c r="J238" s="55"/>
      <c r="K238" s="57">
        <f t="shared" si="51"/>
        <v>0</v>
      </c>
      <c r="L238" s="55"/>
      <c r="M238" s="57">
        <f t="shared" si="51"/>
        <v>0</v>
      </c>
      <c r="N238" s="57">
        <f t="shared" si="51"/>
        <v>0</v>
      </c>
      <c r="O238" s="57">
        <f t="shared" ref="O238:P238" si="52">O228+O233</f>
        <v>0</v>
      </c>
      <c r="P238" s="57">
        <f t="shared" si="52"/>
        <v>0</v>
      </c>
      <c r="Q238" s="57">
        <f t="shared" si="51"/>
        <v>0</v>
      </c>
      <c r="R238" s="20"/>
    </row>
    <row r="239" spans="1:22" ht="19.5" customHeight="1" x14ac:dyDescent="0.25">
      <c r="A239" s="126"/>
      <c r="B239" s="126"/>
      <c r="C239" s="30" t="s">
        <v>28</v>
      </c>
      <c r="D239" s="30" t="s">
        <v>10</v>
      </c>
      <c r="E239" s="30"/>
      <c r="F239" s="30" t="s">
        <v>11</v>
      </c>
      <c r="G239" s="55"/>
      <c r="H239" s="55">
        <f>H229+H234</f>
        <v>0</v>
      </c>
      <c r="I239" s="56">
        <f t="shared" ref="I239:Q239" si="53">I229+I234</f>
        <v>0</v>
      </c>
      <c r="J239" s="55"/>
      <c r="K239" s="57">
        <f t="shared" si="53"/>
        <v>0</v>
      </c>
      <c r="L239" s="55"/>
      <c r="M239" s="57">
        <f t="shared" si="53"/>
        <v>0</v>
      </c>
      <c r="N239" s="57">
        <f t="shared" si="53"/>
        <v>0</v>
      </c>
      <c r="O239" s="57">
        <f t="shared" ref="O239:P239" si="54">O229+O234</f>
        <v>0</v>
      </c>
      <c r="P239" s="57">
        <f t="shared" si="54"/>
        <v>0</v>
      </c>
      <c r="Q239" s="57">
        <f t="shared" si="53"/>
        <v>0</v>
      </c>
      <c r="R239" s="20"/>
    </row>
    <row r="240" spans="1:22" ht="19.5" customHeight="1" x14ac:dyDescent="0.25">
      <c r="A240" s="126"/>
      <c r="B240" s="126"/>
      <c r="C240" s="30" t="s">
        <v>29</v>
      </c>
      <c r="D240" s="30" t="s">
        <v>10</v>
      </c>
      <c r="E240" s="30"/>
      <c r="F240" s="30" t="s">
        <v>11</v>
      </c>
      <c r="G240" s="55"/>
      <c r="H240" s="55">
        <f>H230+H235</f>
        <v>1379367.69</v>
      </c>
      <c r="I240" s="56">
        <f t="shared" ref="I240:Q240" si="55">I230+I235</f>
        <v>1462198</v>
      </c>
      <c r="J240" s="55"/>
      <c r="K240" s="57">
        <f t="shared" si="55"/>
        <v>1695963</v>
      </c>
      <c r="L240" s="55"/>
      <c r="M240" s="57">
        <f>M230+M235</f>
        <v>1806043</v>
      </c>
      <c r="N240" s="57">
        <f>N230+N235</f>
        <v>1273100.8400000001</v>
      </c>
      <c r="O240" s="57">
        <f t="shared" ref="O240:P240" si="56">O230+O235</f>
        <v>1726500</v>
      </c>
      <c r="P240" s="57">
        <f t="shared" si="56"/>
        <v>1126500</v>
      </c>
      <c r="Q240" s="57">
        <f t="shared" si="55"/>
        <v>1126500</v>
      </c>
      <c r="R240" s="20"/>
    </row>
    <row r="241" spans="1:23" ht="43.5" customHeight="1" x14ac:dyDescent="0.25">
      <c r="A241" s="126"/>
      <c r="B241" s="126"/>
      <c r="C241" s="30" t="s">
        <v>30</v>
      </c>
      <c r="D241" s="30" t="s">
        <v>10</v>
      </c>
      <c r="E241" s="30"/>
      <c r="F241" s="30" t="s">
        <v>11</v>
      </c>
      <c r="G241" s="55"/>
      <c r="H241" s="55">
        <f>H231+H236</f>
        <v>0</v>
      </c>
      <c r="I241" s="56">
        <f t="shared" ref="I241:Q241" si="57">I231+I236</f>
        <v>0</v>
      </c>
      <c r="J241" s="55"/>
      <c r="K241" s="57">
        <f t="shared" si="57"/>
        <v>0</v>
      </c>
      <c r="L241" s="55"/>
      <c r="M241" s="57">
        <f t="shared" si="57"/>
        <v>0</v>
      </c>
      <c r="N241" s="57">
        <f t="shared" si="57"/>
        <v>0</v>
      </c>
      <c r="O241" s="57">
        <f t="shared" ref="O241:P241" si="58">O231+O236</f>
        <v>0</v>
      </c>
      <c r="P241" s="57">
        <f t="shared" si="58"/>
        <v>0</v>
      </c>
      <c r="Q241" s="57">
        <f t="shared" si="57"/>
        <v>0</v>
      </c>
      <c r="R241" s="20"/>
    </row>
    <row r="242" spans="1:23" ht="19.5" customHeight="1" x14ac:dyDescent="0.25">
      <c r="A242" s="125" t="s">
        <v>67</v>
      </c>
      <c r="B242" s="125"/>
      <c r="C242" s="125"/>
      <c r="D242" s="125"/>
      <c r="E242" s="125"/>
      <c r="F242" s="125"/>
      <c r="G242" s="125"/>
      <c r="H242" s="125"/>
      <c r="I242" s="125"/>
      <c r="J242" s="125"/>
      <c r="K242" s="125"/>
      <c r="L242" s="125"/>
      <c r="M242" s="125"/>
      <c r="N242" s="125"/>
      <c r="O242" s="125"/>
      <c r="P242" s="125"/>
      <c r="Q242" s="125"/>
    </row>
    <row r="243" spans="1:23" ht="37.5" customHeight="1" x14ac:dyDescent="0.25">
      <c r="A243" s="189" t="s">
        <v>66</v>
      </c>
      <c r="B243" s="189"/>
      <c r="C243" s="189"/>
      <c r="D243" s="189"/>
      <c r="E243" s="189"/>
      <c r="F243" s="189"/>
      <c r="G243" s="189"/>
      <c r="H243" s="189"/>
      <c r="I243" s="189"/>
      <c r="J243" s="189"/>
      <c r="K243" s="189"/>
      <c r="L243" s="189"/>
      <c r="M243" s="189"/>
      <c r="N243" s="189"/>
      <c r="O243" s="189"/>
      <c r="P243" s="189"/>
      <c r="Q243" s="189"/>
    </row>
    <row r="244" spans="1:23" ht="20.25" customHeight="1" x14ac:dyDescent="0.25">
      <c r="A244" s="32" t="s">
        <v>59</v>
      </c>
      <c r="B244" s="120" t="s">
        <v>18</v>
      </c>
      <c r="C244" s="119"/>
      <c r="D244" s="119" t="s">
        <v>5</v>
      </c>
      <c r="E244" s="22"/>
      <c r="F244" s="119">
        <v>100</v>
      </c>
      <c r="G244" s="119">
        <v>100</v>
      </c>
      <c r="H244" s="119"/>
      <c r="I244" s="148">
        <v>100</v>
      </c>
      <c r="J244" s="119"/>
      <c r="K244" s="148">
        <v>100</v>
      </c>
      <c r="L244" s="119">
        <v>100</v>
      </c>
      <c r="M244" s="119"/>
      <c r="N244" s="119">
        <v>100</v>
      </c>
      <c r="O244" s="119">
        <v>100</v>
      </c>
      <c r="P244" s="119">
        <v>100</v>
      </c>
      <c r="Q244" s="119">
        <v>100</v>
      </c>
    </row>
    <row r="245" spans="1:23" ht="91.5" customHeight="1" x14ac:dyDescent="0.25">
      <c r="A245" s="52" t="s">
        <v>60</v>
      </c>
      <c r="B245" s="120"/>
      <c r="C245" s="120"/>
      <c r="D245" s="120"/>
      <c r="E245" s="11"/>
      <c r="F245" s="120"/>
      <c r="G245" s="120"/>
      <c r="H245" s="120"/>
      <c r="I245" s="136"/>
      <c r="J245" s="120"/>
      <c r="K245" s="136"/>
      <c r="L245" s="120"/>
      <c r="M245" s="120"/>
      <c r="N245" s="120"/>
      <c r="O245" s="120"/>
      <c r="P245" s="120"/>
      <c r="Q245" s="120"/>
    </row>
    <row r="246" spans="1:23" ht="24.75" customHeight="1" x14ac:dyDescent="0.25">
      <c r="A246" s="146" t="s">
        <v>124</v>
      </c>
      <c r="B246" s="120" t="s">
        <v>18</v>
      </c>
      <c r="C246" s="30" t="s">
        <v>13</v>
      </c>
      <c r="D246" s="30" t="s">
        <v>10</v>
      </c>
      <c r="E246" s="179" t="s">
        <v>11</v>
      </c>
      <c r="F246" s="177"/>
      <c r="G246" s="137">
        <f>H247+H248+H249+H250</f>
        <v>16882786.920000002</v>
      </c>
      <c r="H246" s="137"/>
      <c r="I246" s="56">
        <f>I247+I248+I249+I250</f>
        <v>15804136.210000001</v>
      </c>
      <c r="J246" s="102"/>
      <c r="K246" s="56">
        <f>K247+K248+K249+K250</f>
        <v>15385428.32</v>
      </c>
      <c r="L246" s="137">
        <f>M247+M248+M249+M250</f>
        <v>12503561</v>
      </c>
      <c r="M246" s="137"/>
      <c r="N246" s="55">
        <f>N247+N248+N249+N250</f>
        <v>11723061.76</v>
      </c>
      <c r="O246" s="55">
        <f>O247+O248+O249+O250</f>
        <v>14302909</v>
      </c>
      <c r="P246" s="55">
        <f>P247+P248+P249+P250</f>
        <v>13669511</v>
      </c>
      <c r="Q246" s="55">
        <f>Q247+Q248+Q249+Q250</f>
        <v>11169511</v>
      </c>
      <c r="R246" s="4"/>
      <c r="T246" s="14"/>
    </row>
    <row r="247" spans="1:23" ht="18.75" x14ac:dyDescent="0.25">
      <c r="A247" s="146"/>
      <c r="B247" s="120"/>
      <c r="C247" s="30" t="s">
        <v>27</v>
      </c>
      <c r="D247" s="30" t="s">
        <v>10</v>
      </c>
      <c r="E247" s="179" t="s">
        <v>11</v>
      </c>
      <c r="F247" s="177"/>
      <c r="G247" s="55"/>
      <c r="H247" s="55">
        <v>0</v>
      </c>
      <c r="I247" s="56">
        <v>0</v>
      </c>
      <c r="J247" s="102"/>
      <c r="K247" s="56">
        <v>0</v>
      </c>
      <c r="L247" s="55"/>
      <c r="M247" s="55">
        <v>0</v>
      </c>
      <c r="N247" s="55">
        <v>0</v>
      </c>
      <c r="O247" s="55">
        <v>0</v>
      </c>
      <c r="P247" s="55">
        <v>0</v>
      </c>
      <c r="Q247" s="55">
        <v>0</v>
      </c>
      <c r="R247" s="15"/>
      <c r="T247" s="14"/>
    </row>
    <row r="248" spans="1:23" ht="18.75" x14ac:dyDescent="0.25">
      <c r="A248" s="146"/>
      <c r="B248" s="120"/>
      <c r="C248" s="30" t="s">
        <v>28</v>
      </c>
      <c r="D248" s="30" t="s">
        <v>10</v>
      </c>
      <c r="E248" s="179" t="s">
        <v>11</v>
      </c>
      <c r="F248" s="177"/>
      <c r="G248" s="55"/>
      <c r="H248" s="55">
        <v>0</v>
      </c>
      <c r="I248" s="56">
        <v>0</v>
      </c>
      <c r="J248" s="102"/>
      <c r="K248" s="56">
        <v>0</v>
      </c>
      <c r="L248" s="55"/>
      <c r="M248" s="55">
        <v>0</v>
      </c>
      <c r="N248" s="55">
        <v>0</v>
      </c>
      <c r="O248" s="55">
        <v>0</v>
      </c>
      <c r="P248" s="55">
        <v>0</v>
      </c>
      <c r="Q248" s="55">
        <v>0</v>
      </c>
      <c r="R248" s="15"/>
      <c r="T248" s="14"/>
    </row>
    <row r="249" spans="1:23" ht="18.75" x14ac:dyDescent="0.25">
      <c r="A249" s="146"/>
      <c r="B249" s="120"/>
      <c r="C249" s="30" t="s">
        <v>29</v>
      </c>
      <c r="D249" s="30" t="s">
        <v>10</v>
      </c>
      <c r="E249" s="179" t="s">
        <v>11</v>
      </c>
      <c r="F249" s="177"/>
      <c r="G249" s="55"/>
      <c r="H249" s="55">
        <v>16504187.66</v>
      </c>
      <c r="I249" s="56">
        <v>15397616</v>
      </c>
      <c r="J249" s="102"/>
      <c r="K249" s="56">
        <v>15008622.32</v>
      </c>
      <c r="L249" s="55"/>
      <c r="M249" s="55">
        <v>12039343</v>
      </c>
      <c r="N249" s="55">
        <v>11046225.76</v>
      </c>
      <c r="O249" s="55">
        <v>13230172</v>
      </c>
      <c r="P249" s="55">
        <v>12596774</v>
      </c>
      <c r="Q249" s="55">
        <v>10096774</v>
      </c>
      <c r="R249" s="15"/>
      <c r="T249" s="12"/>
    </row>
    <row r="250" spans="1:23" ht="37.5" x14ac:dyDescent="0.25">
      <c r="A250" s="146"/>
      <c r="B250" s="120"/>
      <c r="C250" s="30" t="s">
        <v>30</v>
      </c>
      <c r="D250" s="30" t="s">
        <v>10</v>
      </c>
      <c r="E250" s="179" t="s">
        <v>11</v>
      </c>
      <c r="F250" s="177"/>
      <c r="G250" s="55"/>
      <c r="H250" s="55">
        <v>378599.26</v>
      </c>
      <c r="I250" s="56">
        <v>406520.21</v>
      </c>
      <c r="J250" s="102"/>
      <c r="K250" s="56">
        <v>376806</v>
      </c>
      <c r="L250" s="55"/>
      <c r="M250" s="58">
        <v>464218</v>
      </c>
      <c r="N250" s="58">
        <v>676836</v>
      </c>
      <c r="O250" s="58">
        <v>1072737</v>
      </c>
      <c r="P250" s="58">
        <v>1072737</v>
      </c>
      <c r="Q250" s="58">
        <v>1072737</v>
      </c>
      <c r="R250" s="15"/>
      <c r="T250" s="14"/>
    </row>
    <row r="251" spans="1:23" ht="30.75" customHeight="1" x14ac:dyDescent="0.25">
      <c r="A251" s="146" t="s">
        <v>125</v>
      </c>
      <c r="B251" s="120" t="s">
        <v>18</v>
      </c>
      <c r="C251" s="59" t="s">
        <v>13</v>
      </c>
      <c r="D251" s="30" t="s">
        <v>10</v>
      </c>
      <c r="E251" s="179" t="s">
        <v>11</v>
      </c>
      <c r="F251" s="177"/>
      <c r="G251" s="137">
        <f>H252+H253+H254+H255</f>
        <v>4189708</v>
      </c>
      <c r="H251" s="137"/>
      <c r="I251" s="56">
        <f>I252+I253+I255+I254</f>
        <v>4483045</v>
      </c>
      <c r="J251" s="55"/>
      <c r="K251" s="56">
        <f>K252+K253+K254+K255</f>
        <v>4419071</v>
      </c>
      <c r="L251" s="137">
        <f>M252+M253+M254+M255</f>
        <v>4696665.82</v>
      </c>
      <c r="M251" s="137"/>
      <c r="N251" s="55">
        <f>N252+N253+N254+N255</f>
        <v>5210049.6500000004</v>
      </c>
      <c r="O251" s="55">
        <f>O252+O253+O254+O255</f>
        <v>6082000.9699999997</v>
      </c>
      <c r="P251" s="55">
        <f>P252+P253+P254+P255</f>
        <v>5395470</v>
      </c>
      <c r="Q251" s="55">
        <f>Q252+Q253+Q254+Q255</f>
        <v>5049173</v>
      </c>
      <c r="R251" s="15"/>
      <c r="T251" s="14"/>
    </row>
    <row r="252" spans="1:23" ht="18.75" x14ac:dyDescent="0.25">
      <c r="A252" s="146"/>
      <c r="B252" s="120"/>
      <c r="C252" s="30" t="s">
        <v>27</v>
      </c>
      <c r="D252" s="30" t="s">
        <v>10</v>
      </c>
      <c r="E252" s="179" t="s">
        <v>11</v>
      </c>
      <c r="F252" s="177"/>
      <c r="G252" s="55"/>
      <c r="H252" s="55">
        <v>0</v>
      </c>
      <c r="I252" s="56">
        <v>0</v>
      </c>
      <c r="J252" s="55"/>
      <c r="K252" s="56">
        <v>0</v>
      </c>
      <c r="L252" s="55"/>
      <c r="M252" s="55">
        <v>0</v>
      </c>
      <c r="N252" s="55">
        <v>0</v>
      </c>
      <c r="O252" s="55">
        <v>0</v>
      </c>
      <c r="P252" s="55">
        <v>0</v>
      </c>
      <c r="Q252" s="55">
        <v>0</v>
      </c>
      <c r="R252" s="15"/>
    </row>
    <row r="253" spans="1:23" ht="18.75" x14ac:dyDescent="0.25">
      <c r="A253" s="146"/>
      <c r="B253" s="120"/>
      <c r="C253" s="30" t="s">
        <v>28</v>
      </c>
      <c r="D253" s="30" t="s">
        <v>10</v>
      </c>
      <c r="E253" s="179" t="s">
        <v>11</v>
      </c>
      <c r="F253" s="177"/>
      <c r="G253" s="55"/>
      <c r="H253" s="55">
        <v>0</v>
      </c>
      <c r="I253" s="56">
        <v>0</v>
      </c>
      <c r="J253" s="55"/>
      <c r="K253" s="56">
        <v>0</v>
      </c>
      <c r="L253" s="55"/>
      <c r="M253" s="55">
        <v>0</v>
      </c>
      <c r="N253" s="55">
        <v>0</v>
      </c>
      <c r="O253" s="55">
        <v>0</v>
      </c>
      <c r="P253" s="55">
        <v>0</v>
      </c>
      <c r="Q253" s="55">
        <v>0</v>
      </c>
      <c r="R253" s="15"/>
    </row>
    <row r="254" spans="1:23" ht="18.75" x14ac:dyDescent="0.25">
      <c r="A254" s="146"/>
      <c r="B254" s="120"/>
      <c r="C254" s="30" t="s">
        <v>29</v>
      </c>
      <c r="D254" s="30" t="s">
        <v>10</v>
      </c>
      <c r="E254" s="179" t="s">
        <v>11</v>
      </c>
      <c r="F254" s="177"/>
      <c r="G254" s="55"/>
      <c r="H254" s="55">
        <v>4189708</v>
      </c>
      <c r="I254" s="56">
        <v>4483045</v>
      </c>
      <c r="J254" s="55"/>
      <c r="K254" s="56">
        <v>4419071</v>
      </c>
      <c r="L254" s="55"/>
      <c r="M254" s="55">
        <v>4696665.82</v>
      </c>
      <c r="N254" s="55">
        <v>5210049.6500000004</v>
      </c>
      <c r="O254" s="55">
        <v>6082000.9699999997</v>
      </c>
      <c r="P254" s="55">
        <v>5395470</v>
      </c>
      <c r="Q254" s="55">
        <v>5049173</v>
      </c>
      <c r="R254" s="15"/>
    </row>
    <row r="255" spans="1:23" ht="37.5" x14ac:dyDescent="0.25">
      <c r="A255" s="146"/>
      <c r="B255" s="120"/>
      <c r="C255" s="30" t="s">
        <v>30</v>
      </c>
      <c r="D255" s="30" t="s">
        <v>10</v>
      </c>
      <c r="E255" s="179" t="s">
        <v>11</v>
      </c>
      <c r="F255" s="177"/>
      <c r="G255" s="55"/>
      <c r="H255" s="55">
        <v>0</v>
      </c>
      <c r="I255" s="56">
        <v>0</v>
      </c>
      <c r="J255" s="55"/>
      <c r="K255" s="56">
        <v>0</v>
      </c>
      <c r="L255" s="55"/>
      <c r="M255" s="55">
        <v>0</v>
      </c>
      <c r="N255" s="55">
        <v>0</v>
      </c>
      <c r="O255" s="55">
        <v>0</v>
      </c>
      <c r="P255" s="55">
        <v>0</v>
      </c>
      <c r="Q255" s="55">
        <v>0</v>
      </c>
      <c r="R255" s="15"/>
    </row>
    <row r="256" spans="1:23" ht="30.75" customHeight="1" x14ac:dyDescent="0.25">
      <c r="A256" s="126" t="s">
        <v>24</v>
      </c>
      <c r="B256" s="120" t="s">
        <v>18</v>
      </c>
      <c r="C256" s="59" t="s">
        <v>13</v>
      </c>
      <c r="D256" s="30" t="s">
        <v>10</v>
      </c>
      <c r="E256" s="30"/>
      <c r="F256" s="30" t="s">
        <v>11</v>
      </c>
      <c r="G256" s="63"/>
      <c r="H256" s="55">
        <f>H257+H258+H259+H260</f>
        <v>21072494.920000002</v>
      </c>
      <c r="I256" s="56">
        <f t="shared" ref="I256:Q256" si="59">I257+I258+I259+I260</f>
        <v>20287181.210000001</v>
      </c>
      <c r="J256" s="55">
        <f t="shared" si="59"/>
        <v>0</v>
      </c>
      <c r="K256" s="57">
        <f>K257+K258+K259+K260</f>
        <v>19804499.32</v>
      </c>
      <c r="L256" s="64">
        <f t="shared" si="59"/>
        <v>0</v>
      </c>
      <c r="M256" s="64">
        <f t="shared" si="59"/>
        <v>17200226.82</v>
      </c>
      <c r="N256" s="64">
        <f t="shared" si="59"/>
        <v>16933111.41</v>
      </c>
      <c r="O256" s="64">
        <f t="shared" ref="O256:P256" si="60">O257+O258+O259+O260</f>
        <v>20384909.969999999</v>
      </c>
      <c r="P256" s="64">
        <f t="shared" si="60"/>
        <v>19064981</v>
      </c>
      <c r="Q256" s="64">
        <f t="shared" si="59"/>
        <v>16218684</v>
      </c>
      <c r="R256" s="20"/>
      <c r="T256" s="4"/>
      <c r="W256" s="4"/>
    </row>
    <row r="257" spans="1:20" ht="21.75" customHeight="1" x14ac:dyDescent="0.25">
      <c r="A257" s="126"/>
      <c r="B257" s="120"/>
      <c r="C257" s="30" t="s">
        <v>27</v>
      </c>
      <c r="D257" s="30" t="s">
        <v>10</v>
      </c>
      <c r="E257" s="30"/>
      <c r="F257" s="30" t="s">
        <v>11</v>
      </c>
      <c r="G257" s="63"/>
      <c r="H257" s="55">
        <f>H247+H252</f>
        <v>0</v>
      </c>
      <c r="I257" s="56">
        <f t="shared" ref="I257:Q257" si="61">I247+I252</f>
        <v>0</v>
      </c>
      <c r="J257" s="55">
        <f t="shared" si="61"/>
        <v>0</v>
      </c>
      <c r="K257" s="57">
        <f t="shared" si="61"/>
        <v>0</v>
      </c>
      <c r="L257" s="64">
        <f t="shared" si="61"/>
        <v>0</v>
      </c>
      <c r="M257" s="64">
        <f t="shared" si="61"/>
        <v>0</v>
      </c>
      <c r="N257" s="64">
        <f t="shared" si="61"/>
        <v>0</v>
      </c>
      <c r="O257" s="64">
        <f t="shared" ref="O257:P257" si="62">O247+O252</f>
        <v>0</v>
      </c>
      <c r="P257" s="64">
        <f t="shared" si="62"/>
        <v>0</v>
      </c>
      <c r="Q257" s="64">
        <f t="shared" si="61"/>
        <v>0</v>
      </c>
      <c r="R257" s="20"/>
    </row>
    <row r="258" spans="1:20" ht="21.75" customHeight="1" x14ac:dyDescent="0.25">
      <c r="A258" s="126"/>
      <c r="B258" s="120"/>
      <c r="C258" s="30" t="s">
        <v>28</v>
      </c>
      <c r="D258" s="30" t="s">
        <v>10</v>
      </c>
      <c r="E258" s="30"/>
      <c r="F258" s="30" t="s">
        <v>11</v>
      </c>
      <c r="G258" s="63"/>
      <c r="H258" s="55">
        <f>H248+H253</f>
        <v>0</v>
      </c>
      <c r="I258" s="56">
        <f t="shared" ref="I258:Q258" si="63">I248+I253</f>
        <v>0</v>
      </c>
      <c r="J258" s="55">
        <f t="shared" si="63"/>
        <v>0</v>
      </c>
      <c r="K258" s="57">
        <f t="shared" si="63"/>
        <v>0</v>
      </c>
      <c r="L258" s="64">
        <f t="shared" si="63"/>
        <v>0</v>
      </c>
      <c r="M258" s="64">
        <f t="shared" si="63"/>
        <v>0</v>
      </c>
      <c r="N258" s="64">
        <f t="shared" si="63"/>
        <v>0</v>
      </c>
      <c r="O258" s="64">
        <f t="shared" ref="O258:P258" si="64">O248+O253</f>
        <v>0</v>
      </c>
      <c r="P258" s="64">
        <f t="shared" si="64"/>
        <v>0</v>
      </c>
      <c r="Q258" s="64">
        <f t="shared" si="63"/>
        <v>0</v>
      </c>
      <c r="R258" s="20"/>
    </row>
    <row r="259" spans="1:20" ht="24.75" customHeight="1" x14ac:dyDescent="0.25">
      <c r="A259" s="126"/>
      <c r="B259" s="120"/>
      <c r="C259" s="30" t="s">
        <v>29</v>
      </c>
      <c r="D259" s="30" t="s">
        <v>10</v>
      </c>
      <c r="E259" s="30"/>
      <c r="F259" s="30" t="s">
        <v>11</v>
      </c>
      <c r="G259" s="63"/>
      <c r="H259" s="55">
        <f>H249+H254</f>
        <v>20693895.66</v>
      </c>
      <c r="I259" s="56">
        <f t="shared" ref="I259:Q259" si="65">I249+I254</f>
        <v>19880661</v>
      </c>
      <c r="J259" s="55">
        <f t="shared" si="65"/>
        <v>0</v>
      </c>
      <c r="K259" s="57">
        <f>K249+K254</f>
        <v>19427693.32</v>
      </c>
      <c r="L259" s="64">
        <f t="shared" si="65"/>
        <v>0</v>
      </c>
      <c r="M259" s="64">
        <f t="shared" si="65"/>
        <v>16736008.82</v>
      </c>
      <c r="N259" s="64">
        <f t="shared" si="65"/>
        <v>16256275.41</v>
      </c>
      <c r="O259" s="64">
        <f t="shared" ref="O259:P259" si="66">O249+O254</f>
        <v>19312172.969999999</v>
      </c>
      <c r="P259" s="64">
        <f t="shared" si="66"/>
        <v>17992244</v>
      </c>
      <c r="Q259" s="64">
        <f t="shared" si="65"/>
        <v>15145947</v>
      </c>
      <c r="R259" s="20"/>
      <c r="T259" s="4"/>
    </row>
    <row r="260" spans="1:20" ht="42.75" customHeight="1" x14ac:dyDescent="0.25">
      <c r="A260" s="126"/>
      <c r="B260" s="120"/>
      <c r="C260" s="30" t="s">
        <v>30</v>
      </c>
      <c r="D260" s="30" t="s">
        <v>10</v>
      </c>
      <c r="E260" s="30"/>
      <c r="F260" s="30" t="s">
        <v>11</v>
      </c>
      <c r="G260" s="63"/>
      <c r="H260" s="55">
        <f>H250+H255</f>
        <v>378599.26</v>
      </c>
      <c r="I260" s="56">
        <f t="shared" ref="I260:L260" si="67">I250+I255</f>
        <v>406520.21</v>
      </c>
      <c r="J260" s="55">
        <f t="shared" si="67"/>
        <v>0</v>
      </c>
      <c r="K260" s="57">
        <v>376806</v>
      </c>
      <c r="L260" s="64">
        <f t="shared" si="67"/>
        <v>0</v>
      </c>
      <c r="M260" s="64">
        <f>M250</f>
        <v>464218</v>
      </c>
      <c r="N260" s="64">
        <f>N250</f>
        <v>676836</v>
      </c>
      <c r="O260" s="64">
        <f>O250</f>
        <v>1072737</v>
      </c>
      <c r="P260" s="64">
        <f>P250</f>
        <v>1072737</v>
      </c>
      <c r="Q260" s="64">
        <f>Q250</f>
        <v>1072737</v>
      </c>
      <c r="R260" s="20"/>
    </row>
    <row r="261" spans="1:20" ht="27" hidden="1" customHeight="1" x14ac:dyDescent="0.25">
      <c r="A261" s="126" t="s">
        <v>12</v>
      </c>
      <c r="B261" s="120" t="s">
        <v>18</v>
      </c>
      <c r="C261" s="178" t="s">
        <v>13</v>
      </c>
      <c r="D261" s="30" t="s">
        <v>10</v>
      </c>
      <c r="E261" s="179" t="s">
        <v>11</v>
      </c>
      <c r="F261" s="177"/>
      <c r="G261" s="137" t="e">
        <f>G251+G246+H232+G227+G203+G198+G193+#REF!+G122+G117+G112+G107+G64+G58+H213+H128+H74+H133</f>
        <v>#REF!</v>
      </c>
      <c r="H261" s="137"/>
      <c r="I261" s="183" t="e">
        <f>I251+I246+I232+I227+I203+I198+I193+#REF!+I122+I117+I112+I107+I64+I58+I213+I128+I74+I133</f>
        <v>#REF!</v>
      </c>
      <c r="J261" s="184"/>
      <c r="K261" s="57" t="e">
        <f>K251+K246+K232+K227+K203+K198+K193+#REF!+K122+K117+K112+K107+K64+K58+K133+K74+K128</f>
        <v>#REF!</v>
      </c>
      <c r="L261" s="180" t="e">
        <f>L251+L246+M232+L227+M213+L203+L198+L193+#REF!+M128+L122+L117+L112+L107+M74+M64+M58</f>
        <v>#REF!</v>
      </c>
      <c r="M261" s="181"/>
      <c r="N261" s="64" t="e">
        <f>N251+N246+N232+N227+N203+N198+N193+#REF!+N122+N117+N112+N107+N64+N58</f>
        <v>#REF!</v>
      </c>
      <c r="O261" s="64" t="e">
        <f>O251+O246+O232+O227+O203+O198+O193+#REF!+O122+O117+O112+O107+O64+O58</f>
        <v>#REF!</v>
      </c>
      <c r="P261" s="64" t="e">
        <f>P251+P246+P232+P227+P203+P198+P193+#REF!+P122+P117+P112+P107+P64+P58</f>
        <v>#REF!</v>
      </c>
      <c r="Q261" s="64" t="e">
        <f>Q251+Q246+Q232+Q227+Q203+Q198+Q193+#REF!+Q122+Q117+Q112+Q107+Q64+Q58</f>
        <v>#REF!</v>
      </c>
    </row>
    <row r="262" spans="1:20" ht="27.75" customHeight="1" x14ac:dyDescent="0.25">
      <c r="A262" s="126"/>
      <c r="B262" s="120"/>
      <c r="C262" s="119"/>
      <c r="D262" s="30" t="s">
        <v>10</v>
      </c>
      <c r="E262" s="179" t="s">
        <v>11</v>
      </c>
      <c r="F262" s="177"/>
      <c r="G262" s="137">
        <f>H263+H264+H265+H266</f>
        <v>478983627.88999999</v>
      </c>
      <c r="H262" s="137"/>
      <c r="I262" s="56">
        <f>I263+I264+I265+I266</f>
        <v>493223339.31000006</v>
      </c>
      <c r="J262" s="55"/>
      <c r="K262" s="57">
        <f>K263+K264+K265+K266</f>
        <v>512086534.75</v>
      </c>
      <c r="L262" s="182">
        <f>M263+M264+M265+M266</f>
        <v>525232358.92999995</v>
      </c>
      <c r="M262" s="182"/>
      <c r="N262" s="64">
        <f>N263+N264+N265+N266</f>
        <v>563356850.18000007</v>
      </c>
      <c r="O262" s="64">
        <f>O263+O264+O265+O266</f>
        <v>620062778.06999993</v>
      </c>
      <c r="P262" s="64">
        <f>P263+P264+P265+P266</f>
        <v>608753872.75999999</v>
      </c>
      <c r="Q262" s="64">
        <f>Q263+Q264+Q265+Q266</f>
        <v>807642302.54000008</v>
      </c>
      <c r="R262" s="4"/>
      <c r="T262" s="4"/>
    </row>
    <row r="263" spans="1:20" ht="18.75" x14ac:dyDescent="0.3">
      <c r="A263" s="126"/>
      <c r="B263" s="120"/>
      <c r="C263" s="30" t="s">
        <v>27</v>
      </c>
      <c r="D263" s="103" t="s">
        <v>10</v>
      </c>
      <c r="E263" s="104"/>
      <c r="F263" s="103" t="s">
        <v>11</v>
      </c>
      <c r="G263" s="104"/>
      <c r="H263" s="105">
        <f>H80+H174+H219+H238+H257</f>
        <v>0</v>
      </c>
      <c r="I263" s="106">
        <f>I80+I174+I219+I238+I257</f>
        <v>4843440</v>
      </c>
      <c r="J263" s="105">
        <f>J80+J174+J219+J238+J257</f>
        <v>0</v>
      </c>
      <c r="K263" s="107">
        <f>K139</f>
        <v>13959820</v>
      </c>
      <c r="L263" s="108">
        <f t="shared" ref="L263:Q263" si="68">L80+L174+L219+L238+L257</f>
        <v>0</v>
      </c>
      <c r="M263" s="108">
        <f t="shared" si="68"/>
        <v>14259297.27</v>
      </c>
      <c r="N263" s="108">
        <f t="shared" si="68"/>
        <v>18307381.359999999</v>
      </c>
      <c r="O263" s="108">
        <f t="shared" si="68"/>
        <v>15332321.91</v>
      </c>
      <c r="P263" s="108">
        <f t="shared" si="68"/>
        <v>15332321.91</v>
      </c>
      <c r="Q263" s="108">
        <f t="shared" si="68"/>
        <v>137295667.27000001</v>
      </c>
      <c r="R263" s="15"/>
      <c r="T263" s="4"/>
    </row>
    <row r="264" spans="1:20" ht="18.75" x14ac:dyDescent="0.3">
      <c r="A264" s="126"/>
      <c r="B264" s="120"/>
      <c r="C264" s="30" t="s">
        <v>28</v>
      </c>
      <c r="D264" s="103" t="s">
        <v>10</v>
      </c>
      <c r="E264" s="104"/>
      <c r="F264" s="103" t="s">
        <v>11</v>
      </c>
      <c r="G264" s="104"/>
      <c r="H264" s="105">
        <f t="shared" ref="H264:Q264" si="69">H258+H239+H220+H175+H81</f>
        <v>314086355.81</v>
      </c>
      <c r="I264" s="106">
        <f t="shared" si="69"/>
        <v>321433533.43000001</v>
      </c>
      <c r="J264" s="105">
        <f t="shared" si="69"/>
        <v>0</v>
      </c>
      <c r="K264" s="107">
        <f t="shared" si="69"/>
        <v>328678065.35000002</v>
      </c>
      <c r="L264" s="108">
        <f t="shared" si="69"/>
        <v>0</v>
      </c>
      <c r="M264" s="108">
        <f t="shared" si="69"/>
        <v>339563574.55000001</v>
      </c>
      <c r="N264" s="108">
        <f t="shared" si="69"/>
        <v>359957614.54000002</v>
      </c>
      <c r="O264" s="108">
        <f t="shared" si="69"/>
        <v>388111462.43999994</v>
      </c>
      <c r="P264" s="108">
        <f t="shared" si="69"/>
        <v>401222510.71999997</v>
      </c>
      <c r="Q264" s="108">
        <f t="shared" si="69"/>
        <v>489248340.67000002</v>
      </c>
      <c r="R264" s="15"/>
      <c r="T264" s="4"/>
    </row>
    <row r="265" spans="1:20" ht="18.75" x14ac:dyDescent="0.3">
      <c r="A265" s="126"/>
      <c r="B265" s="120"/>
      <c r="C265" s="30" t="s">
        <v>29</v>
      </c>
      <c r="D265" s="103" t="s">
        <v>10</v>
      </c>
      <c r="E265" s="104"/>
      <c r="F265" s="103" t="s">
        <v>11</v>
      </c>
      <c r="G265" s="104"/>
      <c r="H265" s="105">
        <f>H259+H240+H221+H176+H82</f>
        <v>130181278.12</v>
      </c>
      <c r="I265" s="106">
        <f>I259+I240+I221+I176+I82</f>
        <v>132401104.53999999</v>
      </c>
      <c r="J265" s="105">
        <f>J259+J240+J221+J176+J82</f>
        <v>0</v>
      </c>
      <c r="K265" s="107">
        <f>K259+K240+K221+K176+K82</f>
        <v>136892541.40000001</v>
      </c>
      <c r="L265" s="108"/>
      <c r="M265" s="108">
        <f>M82+M176+M221+M240+M259</f>
        <v>143852934.10999998</v>
      </c>
      <c r="N265" s="108">
        <f>N259+N240+N221+N176+N82</f>
        <v>157921092.27999997</v>
      </c>
      <c r="O265" s="108">
        <f>O259+O240+O221+O176+O82</f>
        <v>186784844.72</v>
      </c>
      <c r="P265" s="108">
        <f>P259+P240+P221+P176+P82</f>
        <v>162364891.13</v>
      </c>
      <c r="Q265" s="108">
        <f>Q259+Q240+Q221+Q176+Q82</f>
        <v>151264145.59999999</v>
      </c>
      <c r="R265" s="24"/>
    </row>
    <row r="266" spans="1:20" ht="37.5" x14ac:dyDescent="0.3">
      <c r="A266" s="126"/>
      <c r="B266" s="120"/>
      <c r="C266" s="30" t="s">
        <v>30</v>
      </c>
      <c r="D266" s="109" t="s">
        <v>10</v>
      </c>
      <c r="E266" s="104"/>
      <c r="F266" s="109" t="s">
        <v>11</v>
      </c>
      <c r="G266" s="104"/>
      <c r="H266" s="110">
        <f>H83+H177+H222+H241+H260</f>
        <v>34715993.960000001</v>
      </c>
      <c r="I266" s="110">
        <f>I83+I177+I222+I241+I260</f>
        <v>34545261.340000004</v>
      </c>
      <c r="J266" s="110">
        <f>J83+J177+J222+J241+J260</f>
        <v>0</v>
      </c>
      <c r="K266" s="111">
        <f>K83+K177+K222+K241+K260</f>
        <v>32556108</v>
      </c>
      <c r="L266" s="112">
        <f>L83+L177+L222+L241+L260</f>
        <v>0</v>
      </c>
      <c r="M266" s="112">
        <f>M83+M177+M222+M241+M260</f>
        <v>27556553</v>
      </c>
      <c r="N266" s="112">
        <f>N83+N177+N222+N241+N260</f>
        <v>27170762</v>
      </c>
      <c r="O266" s="112">
        <f>O83+O177+O222+O241+O260</f>
        <v>29834149</v>
      </c>
      <c r="P266" s="112">
        <f>P83+P177+P222+P241+P260</f>
        <v>29834149</v>
      </c>
      <c r="Q266" s="112">
        <f>Q83+Q177+Q222+Q241+Q260</f>
        <v>29834149</v>
      </c>
      <c r="R266" s="15"/>
    </row>
    <row r="267" spans="1:20" x14ac:dyDescent="0.25">
      <c r="F267" s="5"/>
      <c r="T267" s="4"/>
    </row>
    <row r="268" spans="1:20" x14ac:dyDescent="0.25">
      <c r="I268" s="9"/>
      <c r="J268" s="6"/>
      <c r="K268" s="9"/>
      <c r="L268" s="6"/>
      <c r="M268" s="6"/>
    </row>
    <row r="269" spans="1:20" x14ac:dyDescent="0.25">
      <c r="T269" s="4"/>
    </row>
    <row r="270" spans="1:20" x14ac:dyDescent="0.25">
      <c r="F270" s="4"/>
      <c r="T270" s="4"/>
    </row>
    <row r="272" spans="1:20" x14ac:dyDescent="0.25">
      <c r="H272" s="3"/>
      <c r="I272" s="10"/>
      <c r="J272" s="3"/>
      <c r="K272" s="10"/>
      <c r="L272" s="3"/>
      <c r="M272" s="3"/>
      <c r="N272" s="4"/>
      <c r="O272" s="4"/>
      <c r="P272" s="4"/>
      <c r="Q272" s="3"/>
      <c r="R272" s="13"/>
    </row>
    <row r="273" spans="14:16" x14ac:dyDescent="0.25">
      <c r="N273" s="4"/>
      <c r="O273" s="4"/>
      <c r="P273" s="4"/>
    </row>
  </sheetData>
  <mergeCells count="645">
    <mergeCell ref="A163:A167"/>
    <mergeCell ref="B163:B167"/>
    <mergeCell ref="Q42:Q43"/>
    <mergeCell ref="B186:B187"/>
    <mergeCell ref="C186:C187"/>
    <mergeCell ref="D186:E187"/>
    <mergeCell ref="F186:F187"/>
    <mergeCell ref="H186:H187"/>
    <mergeCell ref="I186:I187"/>
    <mergeCell ref="J186:J187"/>
    <mergeCell ref="K186:K187"/>
    <mergeCell ref="L186:M187"/>
    <mergeCell ref="N186:N187"/>
    <mergeCell ref="O186:O187"/>
    <mergeCell ref="P186:P187"/>
    <mergeCell ref="Q186:Q187"/>
    <mergeCell ref="B42:B43"/>
    <mergeCell ref="C42:C43"/>
    <mergeCell ref="D42:E43"/>
    <mergeCell ref="F42:F43"/>
    <mergeCell ref="H42:H43"/>
    <mergeCell ref="I42:I43"/>
    <mergeCell ref="J42:J43"/>
    <mergeCell ref="K42:K43"/>
    <mergeCell ref="O25:O26"/>
    <mergeCell ref="L25:M26"/>
    <mergeCell ref="Q36:Q37"/>
    <mergeCell ref="N25:N26"/>
    <mergeCell ref="P29:P30"/>
    <mergeCell ref="N42:N43"/>
    <mergeCell ref="O42:O43"/>
    <mergeCell ref="P42:P43"/>
    <mergeCell ref="A51:Q51"/>
    <mergeCell ref="J48:J49"/>
    <mergeCell ref="K48:K49"/>
    <mergeCell ref="L48:M49"/>
    <mergeCell ref="N48:N49"/>
    <mergeCell ref="Q48:Q49"/>
    <mergeCell ref="B40:B41"/>
    <mergeCell ref="C40:C41"/>
    <mergeCell ref="D40:E41"/>
    <mergeCell ref="F40:F41"/>
    <mergeCell ref="H40:H41"/>
    <mergeCell ref="I40:I41"/>
    <mergeCell ref="G33:G34"/>
    <mergeCell ref="J36:J37"/>
    <mergeCell ref="K36:K37"/>
    <mergeCell ref="K38:K39"/>
    <mergeCell ref="P48:P49"/>
    <mergeCell ref="P52:P53"/>
    <mergeCell ref="A47:Q47"/>
    <mergeCell ref="B29:B30"/>
    <mergeCell ref="C29:C30"/>
    <mergeCell ref="B27:B28"/>
    <mergeCell ref="C27:C28"/>
    <mergeCell ref="D27:D28"/>
    <mergeCell ref="F27:F28"/>
    <mergeCell ref="B33:B34"/>
    <mergeCell ref="C33:C34"/>
    <mergeCell ref="D33:E34"/>
    <mergeCell ref="F33:F34"/>
    <mergeCell ref="K52:K53"/>
    <mergeCell ref="L52:M53"/>
    <mergeCell ref="N52:N53"/>
    <mergeCell ref="L38:M39"/>
    <mergeCell ref="Q33:Q34"/>
    <mergeCell ref="P33:P34"/>
    <mergeCell ref="Q45:Q46"/>
    <mergeCell ref="N38:N39"/>
    <mergeCell ref="Q38:Q39"/>
    <mergeCell ref="N40:N41"/>
    <mergeCell ref="Q40:Q41"/>
    <mergeCell ref="P10:P11"/>
    <mergeCell ref="P12:P13"/>
    <mergeCell ref="P14:P15"/>
    <mergeCell ref="P17:P18"/>
    <mergeCell ref="P19:P20"/>
    <mergeCell ref="P21:P22"/>
    <mergeCell ref="P23:P24"/>
    <mergeCell ref="P27:P28"/>
    <mergeCell ref="Q25:Q26"/>
    <mergeCell ref="Q23:Q24"/>
    <mergeCell ref="P25:P26"/>
    <mergeCell ref="A7:Q7"/>
    <mergeCell ref="A9:Q9"/>
    <mergeCell ref="Q14:Q15"/>
    <mergeCell ref="B23:B24"/>
    <mergeCell ref="B21:B22"/>
    <mergeCell ref="C21:C22"/>
    <mergeCell ref="D21:E22"/>
    <mergeCell ref="F21:F22"/>
    <mergeCell ref="C23:C24"/>
    <mergeCell ref="O21:O22"/>
    <mergeCell ref="L21:M22"/>
    <mergeCell ref="L14:L15"/>
    <mergeCell ref="M14:M15"/>
    <mergeCell ref="N14:N15"/>
    <mergeCell ref="O10:O11"/>
    <mergeCell ref="O12:O13"/>
    <mergeCell ref="O14:O15"/>
    <mergeCell ref="H10:H11"/>
    <mergeCell ref="I10:I11"/>
    <mergeCell ref="J10:J11"/>
    <mergeCell ref="K10:K11"/>
    <mergeCell ref="L10:M11"/>
    <mergeCell ref="H17:H18"/>
    <mergeCell ref="I17:I18"/>
    <mergeCell ref="A153:A157"/>
    <mergeCell ref="B153:B157"/>
    <mergeCell ref="L96:M97"/>
    <mergeCell ref="N96:N97"/>
    <mergeCell ref="O96:O97"/>
    <mergeCell ref="N33:N34"/>
    <mergeCell ref="D122:D123"/>
    <mergeCell ref="F122:F123"/>
    <mergeCell ref="M23:M24"/>
    <mergeCell ref="N23:N24"/>
    <mergeCell ref="K64:L64"/>
    <mergeCell ref="G58:H59"/>
    <mergeCell ref="H94:H95"/>
    <mergeCell ref="I94:I95"/>
    <mergeCell ref="K94:K95"/>
    <mergeCell ref="N94:N95"/>
    <mergeCell ref="N90:N91"/>
    <mergeCell ref="N36:N37"/>
    <mergeCell ref="H45:H46"/>
    <mergeCell ref="I45:I46"/>
    <mergeCell ref="J45:J46"/>
    <mergeCell ref="K45:K46"/>
    <mergeCell ref="L45:M46"/>
    <mergeCell ref="N45:N46"/>
    <mergeCell ref="E255:F255"/>
    <mergeCell ref="E254:F254"/>
    <mergeCell ref="E253:F253"/>
    <mergeCell ref="E252:F252"/>
    <mergeCell ref="E250:F250"/>
    <mergeCell ref="E249:F249"/>
    <mergeCell ref="E248:F248"/>
    <mergeCell ref="E247:F247"/>
    <mergeCell ref="Q94:Q95"/>
    <mergeCell ref="D94:E95"/>
    <mergeCell ref="J94:J95"/>
    <mergeCell ref="L94:M95"/>
    <mergeCell ref="K122:K123"/>
    <mergeCell ref="A243:Q243"/>
    <mergeCell ref="A227:A231"/>
    <mergeCell ref="B227:B231"/>
    <mergeCell ref="A232:A236"/>
    <mergeCell ref="B232:B236"/>
    <mergeCell ref="B225:B226"/>
    <mergeCell ref="A149:A152"/>
    <mergeCell ref="Q96:Q97"/>
    <mergeCell ref="B98:B99"/>
    <mergeCell ref="C98:C99"/>
    <mergeCell ref="D98:D99"/>
    <mergeCell ref="P54:P55"/>
    <mergeCell ref="R122:R123"/>
    <mergeCell ref="O225:O226"/>
    <mergeCell ref="O244:O245"/>
    <mergeCell ref="R58:R59"/>
    <mergeCell ref="F98:F99"/>
    <mergeCell ref="H98:H99"/>
    <mergeCell ref="I98:I99"/>
    <mergeCell ref="K98:K99"/>
    <mergeCell ref="M98:M99"/>
    <mergeCell ref="N98:N99"/>
    <mergeCell ref="O98:O99"/>
    <mergeCell ref="Q98:Q99"/>
    <mergeCell ref="G117:H117"/>
    <mergeCell ref="L110:M110"/>
    <mergeCell ref="I112:J112"/>
    <mergeCell ref="K88:K89"/>
    <mergeCell ref="H90:H91"/>
    <mergeCell ref="I90:I91"/>
    <mergeCell ref="J90:J91"/>
    <mergeCell ref="K90:K91"/>
    <mergeCell ref="L90:M91"/>
    <mergeCell ref="I96:I97"/>
    <mergeCell ref="J96:J97"/>
    <mergeCell ref="L122:L123"/>
    <mergeCell ref="M122:M123"/>
    <mergeCell ref="I180:I181"/>
    <mergeCell ref="J180:J181"/>
    <mergeCell ref="K180:K181"/>
    <mergeCell ref="L180:M181"/>
    <mergeCell ref="G122:H123"/>
    <mergeCell ref="I122:I123"/>
    <mergeCell ref="P38:P39"/>
    <mergeCell ref="P40:P41"/>
    <mergeCell ref="P45:P46"/>
    <mergeCell ref="G96:G97"/>
    <mergeCell ref="H96:H97"/>
    <mergeCell ref="I48:I49"/>
    <mergeCell ref="G48:H49"/>
    <mergeCell ref="A50:Q50"/>
    <mergeCell ref="C48:C49"/>
    <mergeCell ref="L56:L57"/>
    <mergeCell ref="Q56:Q57"/>
    <mergeCell ref="P58:P59"/>
    <mergeCell ref="P88:P89"/>
    <mergeCell ref="Q58:Q59"/>
    <mergeCell ref="P56:P57"/>
    <mergeCell ref="Q88:Q89"/>
    <mergeCell ref="B246:B250"/>
    <mergeCell ref="A256:A260"/>
    <mergeCell ref="N122:N123"/>
    <mergeCell ref="D54:D55"/>
    <mergeCell ref="F54:F55"/>
    <mergeCell ref="H54:H55"/>
    <mergeCell ref="I54:I55"/>
    <mergeCell ref="K54:K55"/>
    <mergeCell ref="M54:M55"/>
    <mergeCell ref="N54:N55"/>
    <mergeCell ref="J56:J57"/>
    <mergeCell ref="D56:D57"/>
    <mergeCell ref="F56:F57"/>
    <mergeCell ref="I56:I57"/>
    <mergeCell ref="M56:M57"/>
    <mergeCell ref="K58:L59"/>
    <mergeCell ref="M58:M59"/>
    <mergeCell ref="N58:N59"/>
    <mergeCell ref="G193:H193"/>
    <mergeCell ref="L193:M193"/>
    <mergeCell ref="L107:M107"/>
    <mergeCell ref="G112:H112"/>
    <mergeCell ref="L112:M112"/>
    <mergeCell ref="G107:H107"/>
    <mergeCell ref="A143:A147"/>
    <mergeCell ref="B143:B147"/>
    <mergeCell ref="N180:N181"/>
    <mergeCell ref="N184:N185"/>
    <mergeCell ref="B133:B137"/>
    <mergeCell ref="A261:A266"/>
    <mergeCell ref="C261:C262"/>
    <mergeCell ref="B261:B266"/>
    <mergeCell ref="E246:F246"/>
    <mergeCell ref="G246:H246"/>
    <mergeCell ref="L246:M246"/>
    <mergeCell ref="E251:F251"/>
    <mergeCell ref="G251:H251"/>
    <mergeCell ref="L251:M251"/>
    <mergeCell ref="E261:F261"/>
    <mergeCell ref="G261:H261"/>
    <mergeCell ref="L261:M261"/>
    <mergeCell ref="E262:F262"/>
    <mergeCell ref="G262:H262"/>
    <mergeCell ref="L262:M262"/>
    <mergeCell ref="I261:J261"/>
    <mergeCell ref="A246:A250"/>
    <mergeCell ref="A251:A255"/>
    <mergeCell ref="B251:B255"/>
    <mergeCell ref="B256:B260"/>
    <mergeCell ref="B128:B132"/>
    <mergeCell ref="A133:A137"/>
    <mergeCell ref="B52:B53"/>
    <mergeCell ref="C52:C53"/>
    <mergeCell ref="B56:B57"/>
    <mergeCell ref="B188:B192"/>
    <mergeCell ref="A193:A197"/>
    <mergeCell ref="B193:B197"/>
    <mergeCell ref="A198:A202"/>
    <mergeCell ref="B198:B202"/>
    <mergeCell ref="A138:A142"/>
    <mergeCell ref="B138:B142"/>
    <mergeCell ref="A208:A212"/>
    <mergeCell ref="B208:B212"/>
    <mergeCell ref="B54:B55"/>
    <mergeCell ref="A159:A162"/>
    <mergeCell ref="B158:B162"/>
    <mergeCell ref="A188:A192"/>
    <mergeCell ref="A122:A127"/>
    <mergeCell ref="C122:C123"/>
    <mergeCell ref="A59:A63"/>
    <mergeCell ref="B58:B63"/>
    <mergeCell ref="A74:A78"/>
    <mergeCell ref="N17:N18"/>
    <mergeCell ref="Q17:Q18"/>
    <mergeCell ref="N19:N20"/>
    <mergeCell ref="Q19:Q20"/>
    <mergeCell ref="N21:N22"/>
    <mergeCell ref="Q21:Q22"/>
    <mergeCell ref="O17:O18"/>
    <mergeCell ref="O19:O20"/>
    <mergeCell ref="K19:K20"/>
    <mergeCell ref="L19:M20"/>
    <mergeCell ref="K21:K22"/>
    <mergeCell ref="K23:K24"/>
    <mergeCell ref="K25:K26"/>
    <mergeCell ref="J29:J30"/>
    <mergeCell ref="L31:M32"/>
    <mergeCell ref="K31:K32"/>
    <mergeCell ref="K17:K18"/>
    <mergeCell ref="M17:M18"/>
    <mergeCell ref="K14:K15"/>
    <mergeCell ref="O23:O24"/>
    <mergeCell ref="N27:N28"/>
    <mergeCell ref="Q27:Q28"/>
    <mergeCell ref="H27:H28"/>
    <mergeCell ref="I27:I28"/>
    <mergeCell ref="K27:K28"/>
    <mergeCell ref="M27:M28"/>
    <mergeCell ref="L29:M30"/>
    <mergeCell ref="D10:E11"/>
    <mergeCell ref="F10:F11"/>
    <mergeCell ref="A16:Q16"/>
    <mergeCell ref="B17:B18"/>
    <mergeCell ref="C17:C18"/>
    <mergeCell ref="D23:D24"/>
    <mergeCell ref="F23:F24"/>
    <mergeCell ref="N10:N11"/>
    <mergeCell ref="Q10:Q11"/>
    <mergeCell ref="C10:C11"/>
    <mergeCell ref="Q12:Q13"/>
    <mergeCell ref="D17:D18"/>
    <mergeCell ref="F17:F18"/>
    <mergeCell ref="B10:B11"/>
    <mergeCell ref="C14:C15"/>
    <mergeCell ref="B14:B15"/>
    <mergeCell ref="B12:B13"/>
    <mergeCell ref="C12:C13"/>
    <mergeCell ref="D12:D13"/>
    <mergeCell ref="F12:F13"/>
    <mergeCell ref="H12:H13"/>
    <mergeCell ref="I12:I13"/>
    <mergeCell ref="K12:K13"/>
    <mergeCell ref="M12:M13"/>
    <mergeCell ref="N12:N13"/>
    <mergeCell ref="H1:Q1"/>
    <mergeCell ref="A2:Q2"/>
    <mergeCell ref="N4:N5"/>
    <mergeCell ref="Q4:Q5"/>
    <mergeCell ref="E6:G6"/>
    <mergeCell ref="I6:J6"/>
    <mergeCell ref="K6:L6"/>
    <mergeCell ref="A3:A5"/>
    <mergeCell ref="B3:B5"/>
    <mergeCell ref="D3:D5"/>
    <mergeCell ref="E3:Q3"/>
    <mergeCell ref="E4:G5"/>
    <mergeCell ref="H4:H5"/>
    <mergeCell ref="I4:J5"/>
    <mergeCell ref="K4:L5"/>
    <mergeCell ref="M4:M5"/>
    <mergeCell ref="C3:C5"/>
    <mergeCell ref="O4:O5"/>
    <mergeCell ref="P4:P5"/>
    <mergeCell ref="A112:A116"/>
    <mergeCell ref="B112:B116"/>
    <mergeCell ref="A117:A121"/>
    <mergeCell ref="B117:B121"/>
    <mergeCell ref="B69:B73"/>
    <mergeCell ref="A69:A73"/>
    <mergeCell ref="B88:B89"/>
    <mergeCell ref="B90:B91"/>
    <mergeCell ref="B96:B97"/>
    <mergeCell ref="B36:B37"/>
    <mergeCell ref="C36:C37"/>
    <mergeCell ref="D36:E37"/>
    <mergeCell ref="F36:F37"/>
    <mergeCell ref="H36:H37"/>
    <mergeCell ref="I36:I37"/>
    <mergeCell ref="I33:I34"/>
    <mergeCell ref="A107:A111"/>
    <mergeCell ref="B107:B111"/>
    <mergeCell ref="C96:C97"/>
    <mergeCell ref="D96:E97"/>
    <mergeCell ref="F96:F97"/>
    <mergeCell ref="F48:F49"/>
    <mergeCell ref="B122:B127"/>
    <mergeCell ref="J33:J34"/>
    <mergeCell ref="J122:J123"/>
    <mergeCell ref="C45:C46"/>
    <mergeCell ref="D45:E46"/>
    <mergeCell ref="I31:I32"/>
    <mergeCell ref="J31:J32"/>
    <mergeCell ref="B19:B20"/>
    <mergeCell ref="C19:C20"/>
    <mergeCell ref="D19:E20"/>
    <mergeCell ref="F19:F20"/>
    <mergeCell ref="H19:H20"/>
    <mergeCell ref="I19:I20"/>
    <mergeCell ref="J19:J20"/>
    <mergeCell ref="C56:C57"/>
    <mergeCell ref="C58:C59"/>
    <mergeCell ref="B48:B49"/>
    <mergeCell ref="D48:D49"/>
    <mergeCell ref="J52:J53"/>
    <mergeCell ref="C54:C55"/>
    <mergeCell ref="D52:E53"/>
    <mergeCell ref="F52:F53"/>
    <mergeCell ref="H52:H53"/>
    <mergeCell ref="I52:I53"/>
    <mergeCell ref="J14:J15"/>
    <mergeCell ref="B25:B26"/>
    <mergeCell ref="C25:C26"/>
    <mergeCell ref="D25:E26"/>
    <mergeCell ref="F25:F26"/>
    <mergeCell ref="G25:G26"/>
    <mergeCell ref="H25:H26"/>
    <mergeCell ref="I25:I26"/>
    <mergeCell ref="J25:J26"/>
    <mergeCell ref="H23:H24"/>
    <mergeCell ref="I23:I24"/>
    <mergeCell ref="H21:H22"/>
    <mergeCell ref="I21:I22"/>
    <mergeCell ref="J21:J22"/>
    <mergeCell ref="L104:M105"/>
    <mergeCell ref="N104:N105"/>
    <mergeCell ref="Q104:Q105"/>
    <mergeCell ref="D14:D15"/>
    <mergeCell ref="E14:E15"/>
    <mergeCell ref="F14:F15"/>
    <mergeCell ref="G14:G15"/>
    <mergeCell ref="H14:H15"/>
    <mergeCell ref="G64:H64"/>
    <mergeCell ref="H33:H34"/>
    <mergeCell ref="A35:Q35"/>
    <mergeCell ref="F45:F46"/>
    <mergeCell ref="L42:M43"/>
    <mergeCell ref="L36:M37"/>
    <mergeCell ref="B38:B39"/>
    <mergeCell ref="C38:C39"/>
    <mergeCell ref="D38:E39"/>
    <mergeCell ref="F38:F39"/>
    <mergeCell ref="H38:H39"/>
    <mergeCell ref="I38:I39"/>
    <mergeCell ref="J38:J39"/>
    <mergeCell ref="L40:M41"/>
    <mergeCell ref="P36:P37"/>
    <mergeCell ref="I14:I15"/>
    <mergeCell ref="B104:B105"/>
    <mergeCell ref="C104:C105"/>
    <mergeCell ref="D104:E105"/>
    <mergeCell ref="F104:F105"/>
    <mergeCell ref="G104:G105"/>
    <mergeCell ref="H104:H105"/>
    <mergeCell ref="I104:I105"/>
    <mergeCell ref="J104:J105"/>
    <mergeCell ref="K104:K105"/>
    <mergeCell ref="A223:Q223"/>
    <mergeCell ref="A224:Q224"/>
    <mergeCell ref="G203:H203"/>
    <mergeCell ref="L203:M203"/>
    <mergeCell ref="A203:A207"/>
    <mergeCell ref="B203:B207"/>
    <mergeCell ref="A213:A217"/>
    <mergeCell ref="N182:N183"/>
    <mergeCell ref="Q182:Q183"/>
    <mergeCell ref="Q184:Q185"/>
    <mergeCell ref="B184:B185"/>
    <mergeCell ref="C184:C185"/>
    <mergeCell ref="D184:E185"/>
    <mergeCell ref="Q244:Q245"/>
    <mergeCell ref="B237:B241"/>
    <mergeCell ref="H225:H226"/>
    <mergeCell ref="C244:C245"/>
    <mergeCell ref="D244:D245"/>
    <mergeCell ref="F244:F245"/>
    <mergeCell ref="G244:H245"/>
    <mergeCell ref="I244:I245"/>
    <mergeCell ref="J244:J245"/>
    <mergeCell ref="I182:I183"/>
    <mergeCell ref="J182:J183"/>
    <mergeCell ref="K182:K183"/>
    <mergeCell ref="A218:A222"/>
    <mergeCell ref="B218:B222"/>
    <mergeCell ref="A173:A177"/>
    <mergeCell ref="B173:B177"/>
    <mergeCell ref="O184:O185"/>
    <mergeCell ref="F184:F185"/>
    <mergeCell ref="H184:H185"/>
    <mergeCell ref="G198:H198"/>
    <mergeCell ref="B180:B181"/>
    <mergeCell ref="C180:C181"/>
    <mergeCell ref="D180:E181"/>
    <mergeCell ref="F180:F181"/>
    <mergeCell ref="H180:H181"/>
    <mergeCell ref="B64:B68"/>
    <mergeCell ref="A64:A68"/>
    <mergeCell ref="B92:B93"/>
    <mergeCell ref="N244:N245"/>
    <mergeCell ref="K225:K226"/>
    <mergeCell ref="L225:M226"/>
    <mergeCell ref="I184:I185"/>
    <mergeCell ref="J184:J185"/>
    <mergeCell ref="K184:K185"/>
    <mergeCell ref="L184:M185"/>
    <mergeCell ref="B148:B152"/>
    <mergeCell ref="B244:B245"/>
    <mergeCell ref="B213:B217"/>
    <mergeCell ref="G227:H227"/>
    <mergeCell ref="L227:M227"/>
    <mergeCell ref="K244:K245"/>
    <mergeCell ref="I225:I226"/>
    <mergeCell ref="J225:J226"/>
    <mergeCell ref="L198:M198"/>
    <mergeCell ref="B182:B183"/>
    <mergeCell ref="C182:C183"/>
    <mergeCell ref="D182:E183"/>
    <mergeCell ref="F182:F183"/>
    <mergeCell ref="H182:H183"/>
    <mergeCell ref="Q180:Q181"/>
    <mergeCell ref="L182:M183"/>
    <mergeCell ref="N29:N30"/>
    <mergeCell ref="O29:O30"/>
    <mergeCell ref="Q29:Q30"/>
    <mergeCell ref="B100:B101"/>
    <mergeCell ref="C100:C101"/>
    <mergeCell ref="D100:E101"/>
    <mergeCell ref="F100:F101"/>
    <mergeCell ref="G100:G101"/>
    <mergeCell ref="H100:H101"/>
    <mergeCell ref="I100:I101"/>
    <mergeCell ref="J100:J101"/>
    <mergeCell ref="K100:K101"/>
    <mergeCell ref="L100:M101"/>
    <mergeCell ref="N100:N101"/>
    <mergeCell ref="O100:O101"/>
    <mergeCell ref="Q54:Q55"/>
    <mergeCell ref="I92:I93"/>
    <mergeCell ref="J92:J93"/>
    <mergeCell ref="K92:K93"/>
    <mergeCell ref="J40:J41"/>
    <mergeCell ref="K40:K41"/>
    <mergeCell ref="E56:E57"/>
    <mergeCell ref="C92:C93"/>
    <mergeCell ref="D92:E93"/>
    <mergeCell ref="F92:F93"/>
    <mergeCell ref="H92:H93"/>
    <mergeCell ref="O27:O28"/>
    <mergeCell ref="O33:O34"/>
    <mergeCell ref="A178:Q178"/>
    <mergeCell ref="A179:Q179"/>
    <mergeCell ref="A128:A132"/>
    <mergeCell ref="L92:M93"/>
    <mergeCell ref="B94:B95"/>
    <mergeCell ref="M88:M89"/>
    <mergeCell ref="N88:N89"/>
    <mergeCell ref="I58:I59"/>
    <mergeCell ref="A84:Q84"/>
    <mergeCell ref="A85:Q85"/>
    <mergeCell ref="G86:H86"/>
    <mergeCell ref="L86:M86"/>
    <mergeCell ref="A87:Q87"/>
    <mergeCell ref="A79:A83"/>
    <mergeCell ref="B79:B83"/>
    <mergeCell ref="D58:D59"/>
    <mergeCell ref="F58:F59"/>
    <mergeCell ref="B74:B78"/>
    <mergeCell ref="O104:O105"/>
    <mergeCell ref="O122:O123"/>
    <mergeCell ref="O180:O181"/>
    <mergeCell ref="O182:O183"/>
    <mergeCell ref="O38:O39"/>
    <mergeCell ref="O40:O41"/>
    <mergeCell ref="O45:O46"/>
    <mergeCell ref="O48:O49"/>
    <mergeCell ref="O52:O53"/>
    <mergeCell ref="O54:O55"/>
    <mergeCell ref="A44:Q44"/>
    <mergeCell ref="B45:B46"/>
    <mergeCell ref="O94:O95"/>
    <mergeCell ref="C88:C89"/>
    <mergeCell ref="D88:D89"/>
    <mergeCell ref="F88:F89"/>
    <mergeCell ref="C90:C91"/>
    <mergeCell ref="D90:E91"/>
    <mergeCell ref="F90:F91"/>
    <mergeCell ref="G56:G57"/>
    <mergeCell ref="H56:H57"/>
    <mergeCell ref="K56:K57"/>
    <mergeCell ref="C94:C95"/>
    <mergeCell ref="F94:F95"/>
    <mergeCell ref="Q100:Q101"/>
    <mergeCell ref="F29:F30"/>
    <mergeCell ref="G29:G30"/>
    <mergeCell ref="H29:H30"/>
    <mergeCell ref="K29:K30"/>
    <mergeCell ref="D29:E30"/>
    <mergeCell ref="I29:I30"/>
    <mergeCell ref="O36:O37"/>
    <mergeCell ref="K96:K97"/>
    <mergeCell ref="N56:N57"/>
    <mergeCell ref="J58:J59"/>
    <mergeCell ref="O56:O57"/>
    <mergeCell ref="O92:O93"/>
    <mergeCell ref="O90:O91"/>
    <mergeCell ref="H88:H89"/>
    <mergeCell ref="I88:I89"/>
    <mergeCell ref="N92:N93"/>
    <mergeCell ref="Q92:Q93"/>
    <mergeCell ref="K33:K34"/>
    <mergeCell ref="L33:M34"/>
    <mergeCell ref="Q52:Q53"/>
    <mergeCell ref="O58:O59"/>
    <mergeCell ref="O88:O89"/>
    <mergeCell ref="Q90:Q91"/>
    <mergeCell ref="P182:P183"/>
    <mergeCell ref="P184:P185"/>
    <mergeCell ref="P225:P226"/>
    <mergeCell ref="P244:P245"/>
    <mergeCell ref="P90:P91"/>
    <mergeCell ref="P92:P93"/>
    <mergeCell ref="P94:P95"/>
    <mergeCell ref="P96:P97"/>
    <mergeCell ref="P98:P99"/>
    <mergeCell ref="P100:P101"/>
    <mergeCell ref="P104:P105"/>
    <mergeCell ref="P122:P123"/>
    <mergeCell ref="P180:P181"/>
    <mergeCell ref="A242:Q242"/>
    <mergeCell ref="C225:C226"/>
    <mergeCell ref="D225:E226"/>
    <mergeCell ref="F225:F226"/>
    <mergeCell ref="A237:A241"/>
    <mergeCell ref="A168:A172"/>
    <mergeCell ref="B168:B172"/>
    <mergeCell ref="Q122:Q123"/>
    <mergeCell ref="N225:N226"/>
    <mergeCell ref="Q225:Q226"/>
    <mergeCell ref="L244:M245"/>
    <mergeCell ref="N31:N32"/>
    <mergeCell ref="O31:O32"/>
    <mergeCell ref="P31:P32"/>
    <mergeCell ref="Q31:Q32"/>
    <mergeCell ref="B102:B103"/>
    <mergeCell ref="C102:C103"/>
    <mergeCell ref="D102:E103"/>
    <mergeCell ref="F102:F103"/>
    <mergeCell ref="G102:G103"/>
    <mergeCell ref="H102:H103"/>
    <mergeCell ref="I102:I103"/>
    <mergeCell ref="J102:J103"/>
    <mergeCell ref="K102:K103"/>
    <mergeCell ref="L102:M103"/>
    <mergeCell ref="N102:N103"/>
    <mergeCell ref="O102:O103"/>
    <mergeCell ref="P102:P103"/>
    <mergeCell ref="Q102:Q103"/>
    <mergeCell ref="B31:B32"/>
    <mergeCell ref="C31:C32"/>
    <mergeCell ref="D31:E32"/>
    <mergeCell ref="F31:F32"/>
    <mergeCell ref="G31:G32"/>
    <mergeCell ref="H31:H32"/>
  </mergeCells>
  <pageMargins left="0.43307086614173229" right="0.15748031496062992" top="0.19685039370078741" bottom="0.27559055118110237" header="0.31496062992125984" footer="0.31496062992125984"/>
  <pageSetup paperSize="9" scale="37" fitToHeight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3" sqref="B3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2024-07-30T05:24:32Z</dcterms:modified>
</cp:coreProperties>
</file>